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 activeTab="6"/>
  </bookViews>
  <sheets>
    <sheet name="Таблица 1" sheetId="1" r:id="rId1"/>
    <sheet name="таблица 2" sheetId="8" r:id="rId2"/>
    <sheet name="Таблица 3" sheetId="4" r:id="rId3"/>
    <sheet name="таблица 4" sheetId="9" r:id="rId4"/>
    <sheet name="таблица 5" sheetId="10" r:id="rId5"/>
    <sheet name="таблица 6" sheetId="13" r:id="rId6"/>
    <sheet name="Таблица 8" sheetId="7" r:id="rId7"/>
  </sheets>
  <externalReferences>
    <externalReference r:id="rId8"/>
  </externalReferences>
  <definedNames>
    <definedName name="_xlnm._FilterDatabase" localSheetId="0" hidden="1">'Таблица 1'!$A$1:$AH$66</definedName>
    <definedName name="_xlnm._FilterDatabase" localSheetId="2" hidden="1">'Таблица 3'!$A$4:$S$58</definedName>
    <definedName name="_xlnm._FilterDatabase" localSheetId="6" hidden="1">'Таблица 8'!$A$1:$S$58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8" l="1"/>
  <c r="U12" i="8"/>
  <c r="U11" i="8"/>
  <c r="U10" i="8"/>
  <c r="R15" i="8" l="1"/>
  <c r="R13" i="8"/>
  <c r="R12" i="8"/>
  <c r="R11" i="8"/>
  <c r="R10" i="8"/>
  <c r="O12" i="8"/>
  <c r="O11" i="8"/>
  <c r="O10" i="8"/>
  <c r="M15" i="8"/>
  <c r="M13" i="8"/>
  <c r="M12" i="8"/>
  <c r="M11" i="8"/>
  <c r="M10" i="8"/>
  <c r="L12" i="8"/>
  <c r="L11" i="8"/>
  <c r="L10" i="8"/>
  <c r="I15" i="8"/>
  <c r="I13" i="8"/>
  <c r="I12" i="8"/>
  <c r="I11" i="8"/>
  <c r="H12" i="8"/>
  <c r="F11" i="8"/>
  <c r="H9" i="10" l="1"/>
  <c r="G9" i="10"/>
  <c r="C9" i="10"/>
  <c r="G7" i="10"/>
  <c r="F7" i="10"/>
  <c r="F9" i="10" s="1"/>
  <c r="E7" i="10"/>
  <c r="E9" i="10" s="1"/>
  <c r="D7" i="10"/>
  <c r="D9" i="10" s="1"/>
  <c r="C7" i="10"/>
  <c r="G20" i="9"/>
  <c r="F20" i="9" s="1"/>
  <c r="G19" i="9"/>
  <c r="F19" i="9" s="1"/>
  <c r="F16" i="9"/>
  <c r="F30" i="9" s="1"/>
  <c r="G30" i="9" s="1"/>
  <c r="K15" i="9"/>
  <c r="H15" i="9"/>
  <c r="G15" i="9"/>
  <c r="F15" i="9"/>
  <c r="F23" i="9" s="1"/>
  <c r="E15" i="9"/>
  <c r="D15" i="9"/>
  <c r="C14" i="9"/>
  <c r="C13" i="9"/>
  <c r="C12" i="9"/>
  <c r="C11" i="9"/>
  <c r="C10" i="9"/>
  <c r="C9" i="9"/>
  <c r="F8" i="9"/>
  <c r="C8" i="9"/>
  <c r="C7" i="9"/>
  <c r="C15" i="9" s="1"/>
  <c r="V13" i="8"/>
  <c r="V15" i="8" s="1"/>
  <c r="T13" i="8"/>
  <c r="T15" i="8" s="1"/>
  <c r="Q13" i="8"/>
  <c r="Q15" i="8" s="1"/>
  <c r="L13" i="8"/>
  <c r="L15" i="8" s="1"/>
  <c r="J13" i="8"/>
  <c r="J15" i="8" s="1"/>
  <c r="V12" i="8"/>
  <c r="T12" i="8"/>
  <c r="S12" i="8"/>
  <c r="Q12" i="8"/>
  <c r="P12" i="8"/>
  <c r="N12" i="8"/>
  <c r="K12" i="8"/>
  <c r="J12" i="8"/>
  <c r="G12" i="8"/>
  <c r="F12" i="8"/>
  <c r="E12" i="8"/>
  <c r="D12" i="8"/>
  <c r="V11" i="8"/>
  <c r="T11" i="8"/>
  <c r="S11" i="8"/>
  <c r="Q11" i="8"/>
  <c r="P11" i="8"/>
  <c r="N11" i="8"/>
  <c r="K11" i="8"/>
  <c r="J11" i="8"/>
  <c r="H11" i="8"/>
  <c r="G11" i="8"/>
  <c r="E11" i="8"/>
  <c r="D11" i="8"/>
  <c r="V10" i="8"/>
  <c r="U13" i="8"/>
  <c r="U15" i="8" s="1"/>
  <c r="T10" i="8"/>
  <c r="S10" i="8"/>
  <c r="S13" i="8" s="1"/>
  <c r="S15" i="8" s="1"/>
  <c r="Q10" i="8"/>
  <c r="P10" i="8"/>
  <c r="P13" i="8" s="1"/>
  <c r="P15" i="8" s="1"/>
  <c r="N10" i="8"/>
  <c r="N13" i="8" s="1"/>
  <c r="N15" i="8" s="1"/>
  <c r="K10" i="8"/>
  <c r="K13" i="8" s="1"/>
  <c r="K15" i="8" s="1"/>
  <c r="J10" i="8"/>
  <c r="H10" i="8"/>
  <c r="G10" i="8"/>
  <c r="G13" i="8" s="1"/>
  <c r="G15" i="8" s="1"/>
  <c r="F10" i="8"/>
  <c r="E10" i="8"/>
  <c r="E13" i="8" s="1"/>
  <c r="E15" i="8" s="1"/>
  <c r="D10" i="8"/>
  <c r="D13" i="8" s="1"/>
  <c r="D15" i="8" s="1"/>
  <c r="O13" i="8" l="1"/>
  <c r="O15" i="8" s="1"/>
  <c r="F13" i="8"/>
  <c r="F15" i="8" s="1"/>
</calcChain>
</file>

<file path=xl/sharedStrings.xml><?xml version="1.0" encoding="utf-8"?>
<sst xmlns="http://schemas.openxmlformats.org/spreadsheetml/2006/main" count="420" uniqueCount="251">
  <si>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</si>
  <si>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</si>
  <si>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</si>
  <si>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</si>
  <si>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</si>
  <si>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</si>
  <si>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</si>
  <si>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</si>
  <si>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</si>
  <si>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</si>
  <si>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</si>
  <si>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</si>
  <si>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</si>
  <si>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</si>
  <si>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</si>
  <si>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Медицинская реабилитация (случаи лечения)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</si>
  <si>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</si>
  <si>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</si>
  <si>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</si>
  <si>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</si>
  <si>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</si>
  <si>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</si>
  <si>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>диспансерное наблюдение</t>
  </si>
  <si>
    <t xml:space="preserve"> Число посещений, оказываемых в неотложной форме</t>
  </si>
  <si>
    <t>число обращений по  поводу заболеваний</t>
  </si>
  <si>
    <t>Обращение по заболеванию при оказании медицинской помощи по профилю  «Медицинская реабилитация»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</si>
  <si>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</si>
  <si>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</si>
  <si>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</si>
  <si>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</si>
  <si>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</si>
  <si>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</si>
  <si>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</si>
  <si>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</si>
  <si>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</si>
  <si>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</si>
  <si>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</si>
  <si>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</si>
  <si>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</si>
  <si>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</si>
  <si>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</si>
  <si>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</si>
  <si>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</si>
  <si>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</si>
  <si>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</si>
  <si>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</si>
  <si>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</si>
  <si>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</si>
  <si>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</si>
  <si>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</si>
  <si>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</si>
  <si>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</si>
  <si>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</si>
  <si>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</si>
  <si>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</si>
  <si>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</si>
  <si>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</si>
  <si>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</si>
  <si>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</si>
  <si>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</si>
  <si>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</si>
  <si>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</si>
  <si>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</si>
  <si>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</si>
  <si>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</si>
  <si>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</si>
  <si>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</si>
  <si>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</si>
  <si>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</si>
  <si>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</si>
  <si>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</si>
  <si>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</si>
  <si>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</si>
  <si>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</si>
  <si>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</si>
  <si>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</si>
  <si>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"Светадар"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</si>
  <si>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</si>
  <si>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</si>
  <si>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</si>
  <si>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</si>
  <si>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</si>
  <si>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</si>
  <si>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</si>
  <si>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</t>
  </si>
  <si>
    <t>№ п/п</t>
  </si>
  <si>
    <t>Медицинские организации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</si>
  <si>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</si>
  <si>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</si>
  <si>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</si>
  <si>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сверх федерального норматива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</si>
  <si>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</si>
  <si>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</si>
  <si>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</si>
  <si>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</si>
  <si>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</si>
  <si>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</si>
  <si>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</si>
  <si>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Гемодиализ интермиттирующий высокопоточный</t>
  </si>
  <si>
    <t>Перитонеальный диализ</t>
  </si>
  <si>
    <t>Позитронно-эмиссионная компьютерная томография (ПЭТ-КТ)</t>
  </si>
  <si>
    <t>Комплексное исследование для диагностики фоновых и предраковых заболеваний репродуктивных органов у женщины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</si>
  <si>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</si>
  <si>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</si>
  <si>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</si>
  <si>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</si>
  <si>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КТ всего</t>
  </si>
  <si>
    <t>с контрастированием</t>
  </si>
  <si>
    <t>МРТ всего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</si>
  <si>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</si>
  <si>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</si>
  <si>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</si>
  <si>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</si>
  <si>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</si>
  <si>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</si>
  <si>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</si>
  <si>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</si>
  <si>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</si>
  <si>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</si>
  <si>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</si>
  <si>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</si>
  <si>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</si>
  <si>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</si>
  <si>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</si>
  <si>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</si>
  <si>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</si>
  <si>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</si>
  <si>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</si>
  <si>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</si>
  <si>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ООО "НАУЧНО-МЕТОДИЧЕСКИЙ ЦЕНТР КЛИНИЧЕСКОЙ ЛАБОРАТОРНОЙ ДИАГНОСТИКИ СИТИЛАБ"</t>
  </si>
  <si>
    <t>ООО МК "КИСЛОРОД"</t>
  </si>
  <si>
    <t xml:space="preserve">Общество с ограниченной ответственностью  
«Ядерные медицинские технологии» 
</t>
  </si>
  <si>
    <t>Таблица 3</t>
  </si>
  <si>
    <t>таблица 8</t>
  </si>
  <si>
    <t>Плановые объемы медицинской помощи в амбулаторных условиях, оказываемой с профилактической и иными целями, на 2023 год</t>
  </si>
  <si>
    <t xml:space="preserve">    </t>
  </si>
  <si>
    <t>Наименование медицинской организации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</si>
  <si>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</si>
  <si>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</si>
  <si>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</si>
  <si>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</si>
  <si>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</si>
  <si>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</si>
  <si>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</si>
  <si>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</si>
  <si>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в том числе углубленная диспансеризация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</si>
  <si>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</si>
  <si>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</si>
  <si>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</si>
  <si>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</si>
  <si>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</si>
  <si>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</si>
  <si>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</si>
  <si>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</si>
  <si>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</si>
  <si>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Таблица 2</t>
  </si>
  <si>
    <t>Уровни медицинской помощи</t>
  </si>
  <si>
    <t xml:space="preserve">Медицинская реабилитация, случаи госпитализации (за исключением федеральныхмедицинских организаций) </t>
  </si>
  <si>
    <t>Первый уровень</t>
  </si>
  <si>
    <t>Второй уровень</t>
  </si>
  <si>
    <t>Третий уровнь</t>
  </si>
  <si>
    <t>таблица 4</t>
  </si>
  <si>
    <t>Количество коек</t>
  </si>
  <si>
    <t>Количество койко-дней</t>
  </si>
  <si>
    <t>Профиль койки</t>
  </si>
  <si>
    <t>работа койки</t>
  </si>
  <si>
    <t>Заявки МО</t>
  </si>
  <si>
    <t>дет.</t>
  </si>
  <si>
    <t>2018 год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</si>
  <si>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</si>
  <si>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</si>
  <si>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</si>
  <si>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</si>
  <si>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</si>
  <si>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ГЧП</t>
  </si>
  <si>
    <t>Общество с ограниченной ответственностью «Добрый день»</t>
  </si>
  <si>
    <t>5250-15коек</t>
  </si>
  <si>
    <t>5600-16коек</t>
  </si>
  <si>
    <t>Итого:</t>
  </si>
  <si>
    <t>насел.</t>
  </si>
  <si>
    <t>койки</t>
  </si>
  <si>
    <t>обеспеч.</t>
  </si>
  <si>
    <t>на 100 тыс</t>
  </si>
  <si>
    <t>взрослые</t>
  </si>
  <si>
    <t>дефицит коек</t>
  </si>
  <si>
    <t>таблица 5</t>
  </si>
  <si>
    <t>Профиль пациенто-мест: гинекологические для вспомогательных репродуктивных технологий (ЭКО), число случаев лечения</t>
  </si>
  <si>
    <t>№</t>
  </si>
  <si>
    <t>Уровень 1</t>
  </si>
  <si>
    <t>Уровень 2</t>
  </si>
  <si>
    <t>Уровень 3</t>
  </si>
  <si>
    <t>Уровень 4</t>
  </si>
  <si>
    <t>Всего по медицинской организации</t>
  </si>
  <si>
    <t>Повторная процедура ЭКО с применением ранее криоконсервированных эмбрионов</t>
  </si>
  <si>
    <t xml:space="preserve">Проведение I этапа (стимуляция суперовуляции), I-II этапов (получение яйцеклетки), I-III этапов (экстракорпоральное оплодотворение и культивирование эмбрионов) без последующей криоконсервации эмбрионов </t>
  </si>
  <si>
    <t>Проведение первых трех этапов ЭКО c последующей криоконсервацией эмбрионов без переноса эмбрионов</t>
  </si>
  <si>
    <t>Проведение в рамках случая лечения всех четырех этапов ЭКО без осуществления криоконсервации эмбрионов</t>
  </si>
  <si>
    <t xml:space="preserve">проведения в рамках одного случая всех этапов ЭКО c последующей криоконсервацией эмбрионов </t>
  </si>
  <si>
    <t>Таблица 6</t>
  </si>
  <si>
    <t>Виды и условия оказания медицинской помощи</t>
  </si>
  <si>
    <t>Единица измерения на 1 застрахованное лицо</t>
  </si>
  <si>
    <t>2023 год</t>
  </si>
  <si>
    <t>2024 год</t>
  </si>
  <si>
    <t>Средние нормативы объема медицинской помощи</t>
  </si>
  <si>
    <t>Объемы медицинской помощи</t>
  </si>
  <si>
    <t>1. Скорая, в том числе скорая специализированная, медицинская помощь</t>
  </si>
  <si>
    <t>вызов</t>
  </si>
  <si>
    <t>2. Первичная медико-санитарная помощь</t>
  </si>
  <si>
    <t>х</t>
  </si>
  <si>
    <t>2.1. В амбулаторных условиях:</t>
  </si>
  <si>
    <t>2.1.1 посещения с профилактическими и иными целями</t>
  </si>
  <si>
    <t>посещения/</t>
  </si>
  <si>
    <t>комплексные посещения</t>
  </si>
  <si>
    <r>
      <t xml:space="preserve">для проведения профилактических медицинских осмотров </t>
    </r>
    <r>
      <rPr>
        <vertAlign val="superscript"/>
        <sz val="10"/>
        <color rgb="FF000000"/>
        <rFont val="Times New Roman"/>
        <family val="1"/>
        <charset val="204"/>
      </rPr>
      <t>1</t>
    </r>
  </si>
  <si>
    <t>комплексное посещение</t>
  </si>
  <si>
    <t>для проведения диспансеризации, всего</t>
  </si>
  <si>
    <t>в том числе для проведения углубленной диспансеризации</t>
  </si>
  <si>
    <t>для посещений с иными целями</t>
  </si>
  <si>
    <t>посещения</t>
  </si>
  <si>
    <t xml:space="preserve">2.1.2. в неотложной форме </t>
  </si>
  <si>
    <r>
      <t xml:space="preserve">2.1.3 в связи с заболеваниями - обращений, и проведение следующих отдельных диагностических (лабораторных) исследований в рамках базовой программы обязательного медицинского страхования 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</si>
  <si>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обращения</t>
  </si>
  <si>
    <t>компьютерная томография</t>
  </si>
  <si>
    <t>исследования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</si>
  <si>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</si>
  <si>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</si>
  <si>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</si>
  <si>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</si>
  <si>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</si>
  <si>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</si>
  <si>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2.1.4 Обращение по заболеванию при оказании медицинской помощи по профилю «Медицинская реабилитация»</t>
  </si>
  <si>
    <t>3. Специализированная, в том числе высокотехнологичная, медицинская помощь:</t>
  </si>
  <si>
    <t>3.1. В условиях дневных стационаров для оказания медицинской помощи медицинскими организациями (за исключением федеральных медицинских организаций) в том числе</t>
  </si>
  <si>
    <t>случай лечения</t>
  </si>
  <si>
    <t>3.1.1. для медицинской помощи по профилю «онкология» для оказания медицинской помощи медицинскими организациями (за исключением федеральных медицинских организаций)</t>
  </si>
  <si>
    <t>3.1.2. для медицинской помощи при экстракорпоральном оплодотворении в медицинских организациях (за исключением федеральных медицинских организаций)</t>
  </si>
  <si>
    <r>
      <t>3.2) в условиях круглосуточного стационара</t>
    </r>
    <r>
      <rPr>
        <sz val="10"/>
        <color rgb="FF000000"/>
        <rFont val="Times New Roman"/>
        <family val="1"/>
        <charset val="204"/>
      </rPr>
      <t xml:space="preserve"> медицинскими организациями (за исключением федеральных медицинских организаций) в том числе:</t>
    </r>
  </si>
  <si>
    <t>случай госпитализации</t>
  </si>
  <si>
    <t>3.2.1) по профилю «онкология»</t>
  </si>
  <si>
    <r>
      <t>3.2.2) для медицинской реабилитации в специализированных медицинских организациях и реабилитационных отделениях медицинских организаций</t>
    </r>
    <r>
      <rPr>
        <vertAlign val="superscript"/>
        <sz val="10"/>
        <color rgb="FF000000"/>
        <rFont val="Times New Roman"/>
        <family val="1"/>
        <charset val="204"/>
      </rPr>
      <t xml:space="preserve"> 3</t>
    </r>
  </si>
  <si>
    <t>3.2.3) высокотехнологичная медицинская помощь</t>
  </si>
  <si>
    <t>5. В рамках сверхбазовой программы ОМС за счет средств межбюджетного трансферта, передаваемого из областного бюджета в бюджет территориального фонда обязательного медицинского страхования Ивановской области</t>
  </si>
  <si>
    <t xml:space="preserve">5.1. Паллиативная медицинская помощь в стационарных условиях (включая койки паллиативной медицинской помощи и койки сестринского ухода) </t>
  </si>
  <si>
    <t>койко-дни</t>
  </si>
  <si>
    <t>5.2.Медицинские услуги (проведение пренатальной (дородовой) диагностики нарушений развития ребенка у беременных женщин, на 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(консультациями); проведение медико-генетических исследований в соответствующих структурных подразделениях медицинских организаций)</t>
  </si>
  <si>
    <t>услуги</t>
  </si>
  <si>
    <t>2025 год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</si>
  <si>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 (за исключением медицинских услуг) по уровням организации медицинской помощи</t>
  </si>
  <si>
    <t xml:space="preserve">Объемы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2023 год </t>
  </si>
  <si>
    <t>Плановые объемы ЭКО, оказываемого в рамках территориальной программы обязательного медицинского страхования, в зависимости от этапа на 2023 год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</si>
  <si>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(за исключением медицинских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</si>
</sst>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_-;\-* #,##0_-;_-* &quot;-&quot;??_-;_-@_-"/>
    <numFmt numFmtId="166" formatCode="_-* #,##0.00\ _₽_-;\-* #,##0.00\ _₽_-;_-* &quot;-&quot;??\ _₽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8" fillId="0" borderId="0"/>
    <xf numFmtId="0" fontId="1" fillId="0" borderId="0"/>
    <xf numFmtId="0" fontId="10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3" fontId="7" fillId="0" borderId="14" xfId="7" applyNumberFormat="1" applyFont="1" applyFill="1" applyBorder="1" applyAlignment="1">
      <alignment horizontal="center" vertical="center"/>
    </xf>
    <xf numFmtId="3" fontId="13" fillId="0" borderId="14" xfId="7" applyNumberFormat="1" applyFont="1" applyFill="1" applyBorder="1" applyAlignment="1">
      <alignment horizontal="center" vertical="center"/>
    </xf>
    <xf numFmtId="0" fontId="7" fillId="0" borderId="14" xfId="2" applyFont="1" applyBorder="1" applyAlignment="1">
      <alignment horizontal="left" vertical="top" wrapText="1"/>
    </xf>
    <xf numFmtId="0" fontId="7" fillId="0" borderId="0" xfId="0" applyFont="1"/>
    <xf numFmtId="0" fontId="7" fillId="0" borderId="14" xfId="0" applyFont="1" applyBorder="1" applyAlignment="1">
      <alignment horizontal="center" vertical="center"/>
    </xf>
    <xf numFmtId="0" fontId="7" fillId="0" borderId="14" xfId="6" applyFont="1" applyBorder="1" applyAlignment="1">
      <alignment horizontal="left" wrapText="1"/>
    </xf>
    <xf numFmtId="0" fontId="12" fillId="0" borderId="17" xfId="6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14" fillId="0" borderId="0" xfId="0" applyFont="1"/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/>
    </xf>
    <xf numFmtId="0" fontId="7" fillId="0" borderId="0" xfId="6" applyFont="1"/>
    <xf numFmtId="0" fontId="7" fillId="0" borderId="14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textRotation="90" wrapText="1"/>
    </xf>
    <xf numFmtId="0" fontId="7" fillId="0" borderId="15" xfId="6" applyFont="1" applyBorder="1" applyAlignment="1">
      <alignment horizontal="center" vertical="center" wrapText="1"/>
    </xf>
    <xf numFmtId="0" fontId="7" fillId="0" borderId="15" xfId="2" applyFont="1" applyBorder="1" applyAlignment="1">
      <alignment horizontal="left" vertical="top" wrapText="1"/>
    </xf>
    <xf numFmtId="3" fontId="7" fillId="0" borderId="15" xfId="6" applyNumberFormat="1" applyFont="1" applyBorder="1" applyAlignment="1">
      <alignment horizontal="center" vertical="center" textRotation="90" wrapText="1"/>
    </xf>
    <xf numFmtId="3" fontId="7" fillId="0" borderId="15" xfId="6" applyNumberFormat="1" applyFont="1" applyBorder="1" applyAlignment="1">
      <alignment horizontal="center" vertical="center" wrapText="1"/>
    </xf>
    <xf numFmtId="0" fontId="7" fillId="0" borderId="15" xfId="0" applyFont="1" applyBorder="1"/>
    <xf numFmtId="3" fontId="7" fillId="0" borderId="14" xfId="6" applyNumberFormat="1" applyFont="1" applyBorder="1" applyAlignment="1">
      <alignment horizontal="center" vertical="center" textRotation="90" wrapText="1"/>
    </xf>
    <xf numFmtId="3" fontId="7" fillId="0" borderId="14" xfId="6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/>
    <xf numFmtId="0" fontId="7" fillId="0" borderId="14" xfId="6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center"/>
    </xf>
    <xf numFmtId="3" fontId="13" fillId="0" borderId="14" xfId="6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3" fontId="7" fillId="0" borderId="14" xfId="6" applyNumberFormat="1" applyFont="1" applyBorder="1" applyAlignment="1">
      <alignment horizontal="center" vertical="center"/>
    </xf>
    <xf numFmtId="3" fontId="13" fillId="0" borderId="14" xfId="6" applyNumberFormat="1" applyFont="1" applyBorder="1" applyAlignment="1">
      <alignment horizontal="center" vertical="center"/>
    </xf>
    <xf numFmtId="0" fontId="13" fillId="0" borderId="14" xfId="6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4" xfId="6" applyFont="1" applyBorder="1" applyAlignment="1">
      <alignment horizontal="center" vertical="center"/>
    </xf>
    <xf numFmtId="0" fontId="13" fillId="0" borderId="14" xfId="6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6" fillId="0" borderId="14" xfId="0" applyFont="1" applyBorder="1" applyAlignment="1">
      <alignment horizontal="center" vertical="center"/>
    </xf>
    <xf numFmtId="0" fontId="12" fillId="0" borderId="20" xfId="2" applyFont="1" applyBorder="1" applyAlignment="1">
      <alignment horizontal="left" vertical="top" wrapText="1"/>
    </xf>
    <xf numFmtId="0" fontId="12" fillId="0" borderId="17" xfId="2" applyFont="1" applyBorder="1" applyAlignment="1">
      <alignment horizontal="left" vertical="top" wrapText="1"/>
    </xf>
    <xf numFmtId="1" fontId="15" fillId="0" borderId="0" xfId="0" applyNumberFormat="1" applyFont="1"/>
    <xf numFmtId="0" fontId="9" fillId="0" borderId="17" xfId="2" applyFont="1" applyBorder="1" applyAlignment="1">
      <alignment horizontal="left" vertical="top" wrapText="1"/>
    </xf>
    <xf numFmtId="0" fontId="9" fillId="0" borderId="21" xfId="2" applyFont="1" applyBorder="1" applyAlignment="1">
      <alignment horizontal="left" vertical="top"/>
    </xf>
    <xf numFmtId="165" fontId="16" fillId="3" borderId="15" xfId="1" applyNumberFormat="1" applyFont="1" applyFill="1" applyBorder="1" applyAlignment="1">
      <alignment horizontal="center" vertical="center"/>
    </xf>
    <xf numFmtId="165" fontId="16" fillId="2" borderId="15" xfId="1" applyNumberFormat="1" applyFont="1" applyFill="1" applyBorder="1" applyAlignment="1">
      <alignment horizontal="center" vertical="center"/>
    </xf>
    <xf numFmtId="165" fontId="12" fillId="0" borderId="14" xfId="1" applyNumberFormat="1" applyFont="1" applyBorder="1" applyAlignment="1">
      <alignment horizontal="center" vertical="center"/>
    </xf>
    <xf numFmtId="165" fontId="16" fillId="0" borderId="14" xfId="1" applyNumberFormat="1" applyFont="1" applyBorder="1" applyAlignment="1">
      <alignment horizontal="center" vertical="center"/>
    </xf>
    <xf numFmtId="165" fontId="16" fillId="4" borderId="14" xfId="1" applyNumberFormat="1" applyFont="1" applyFill="1" applyBorder="1" applyAlignment="1">
      <alignment horizontal="center" vertical="center"/>
    </xf>
    <xf numFmtId="165" fontId="16" fillId="3" borderId="14" xfId="1" applyNumberFormat="1" applyFont="1" applyFill="1" applyBorder="1" applyAlignment="1">
      <alignment horizontal="center" vertical="center"/>
    </xf>
    <xf numFmtId="165" fontId="17" fillId="5" borderId="14" xfId="1" applyNumberFormat="1" applyFont="1" applyFill="1" applyBorder="1" applyAlignment="1">
      <alignment horizontal="center" vertical="center"/>
    </xf>
    <xf numFmtId="165" fontId="17" fillId="3" borderId="14" xfId="1" applyNumberFormat="1" applyFont="1" applyFill="1" applyBorder="1" applyAlignment="1">
      <alignment horizontal="center" vertical="center"/>
    </xf>
    <xf numFmtId="165" fontId="12" fillId="3" borderId="14" xfId="1" applyNumberFormat="1" applyFont="1" applyFill="1" applyBorder="1" applyAlignment="1">
      <alignment horizontal="center" vertical="center"/>
    </xf>
    <xf numFmtId="165" fontId="16" fillId="2" borderId="14" xfId="1" applyNumberFormat="1" applyFont="1" applyFill="1" applyBorder="1" applyAlignment="1">
      <alignment horizontal="center" vertical="center"/>
    </xf>
    <xf numFmtId="165" fontId="16" fillId="0" borderId="22" xfId="1" applyNumberFormat="1" applyFont="1" applyBorder="1" applyAlignment="1">
      <alignment horizontal="center" vertical="center"/>
    </xf>
    <xf numFmtId="165" fontId="16" fillId="2" borderId="22" xfId="1" applyNumberFormat="1" applyFont="1" applyFill="1" applyBorder="1" applyAlignment="1">
      <alignment horizontal="center" vertical="center"/>
    </xf>
    <xf numFmtId="0" fontId="12" fillId="0" borderId="17" xfId="2" applyFont="1" applyFill="1" applyBorder="1" applyAlignment="1">
      <alignment horizontal="left" vertical="top" wrapText="1"/>
    </xf>
    <xf numFmtId="165" fontId="16" fillId="0" borderId="14" xfId="1" applyNumberFormat="1" applyFont="1" applyFill="1" applyBorder="1" applyAlignment="1">
      <alignment horizontal="center" vertical="center"/>
    </xf>
    <xf numFmtId="165" fontId="16" fillId="0" borderId="15" xfId="1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2" fillId="0" borderId="17" xfId="6" applyFont="1" applyFill="1" applyBorder="1" applyAlignment="1">
      <alignment vertical="top" wrapText="1"/>
    </xf>
    <xf numFmtId="0" fontId="4" fillId="0" borderId="0" xfId="0" applyFont="1" applyFill="1"/>
    <xf numFmtId="0" fontId="7" fillId="0" borderId="15" xfId="2" applyFont="1" applyFill="1" applyBorder="1" applyAlignment="1">
      <alignment horizontal="center" vertical="center"/>
    </xf>
    <xf numFmtId="2" fontId="4" fillId="0" borderId="0" xfId="0" applyNumberFormat="1" applyFont="1" applyFill="1"/>
    <xf numFmtId="0" fontId="7" fillId="0" borderId="14" xfId="2" applyFont="1" applyFill="1" applyBorder="1" applyAlignment="1">
      <alignment horizontal="center" vertical="top"/>
    </xf>
    <xf numFmtId="0" fontId="7" fillId="0" borderId="14" xfId="2" applyFont="1" applyFill="1" applyBorder="1" applyAlignment="1">
      <alignment horizontal="left" vertical="top" wrapText="1"/>
    </xf>
    <xf numFmtId="3" fontId="7" fillId="0" borderId="14" xfId="2" applyNumberFormat="1" applyFont="1" applyFill="1" applyBorder="1" applyAlignment="1">
      <alignment horizontal="center" vertical="center"/>
    </xf>
    <xf numFmtId="3" fontId="7" fillId="0" borderId="16" xfId="2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3" fontId="7" fillId="0" borderId="14" xfId="2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0" applyFont="1" applyFill="1"/>
    <xf numFmtId="3" fontId="7" fillId="0" borderId="0" xfId="0" applyNumberFormat="1" applyFont="1" applyFill="1"/>
    <xf numFmtId="1" fontId="7" fillId="0" borderId="0" xfId="0" applyNumberFormat="1" applyFont="1" applyFill="1"/>
    <xf numFmtId="3" fontId="7" fillId="0" borderId="2" xfId="2" applyNumberFormat="1" applyFont="1" applyFill="1" applyBorder="1" applyAlignment="1">
      <alignment horizontal="center" vertical="center"/>
    </xf>
    <xf numFmtId="3" fontId="7" fillId="0" borderId="14" xfId="4" applyNumberFormat="1" applyFont="1" applyFill="1" applyBorder="1" applyAlignment="1">
      <alignment horizontal="center" vertical="center"/>
    </xf>
    <xf numFmtId="3" fontId="7" fillId="0" borderId="15" xfId="2" applyNumberFormat="1" applyFont="1" applyFill="1" applyBorder="1" applyAlignment="1">
      <alignment horizontal="center" vertical="center"/>
    </xf>
    <xf numFmtId="1" fontId="9" fillId="0" borderId="0" xfId="0" applyNumberFormat="1" applyFont="1" applyFill="1"/>
    <xf numFmtId="0" fontId="9" fillId="0" borderId="0" xfId="0" applyFont="1" applyFill="1"/>
    <xf numFmtId="3" fontId="7" fillId="0" borderId="14" xfId="5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3" fontId="7" fillId="0" borderId="0" xfId="2" applyNumberFormat="1" applyFont="1" applyFill="1" applyAlignment="1">
      <alignment horizontal="center" vertical="center"/>
    </xf>
    <xf numFmtId="0" fontId="12" fillId="0" borderId="14" xfId="6" applyFont="1" applyFill="1" applyBorder="1" applyAlignment="1">
      <alignment vertical="top" wrapText="1"/>
    </xf>
    <xf numFmtId="3" fontId="11" fillId="0" borderId="14" xfId="2" applyNumberFormat="1" applyFont="1" applyFill="1" applyBorder="1" applyAlignment="1">
      <alignment horizontal="center" vertical="center"/>
    </xf>
    <xf numFmtId="0" fontId="7" fillId="0" borderId="14" xfId="6" applyFont="1" applyFill="1" applyBorder="1" applyAlignment="1">
      <alignment vertical="top" wrapText="1"/>
    </xf>
    <xf numFmtId="0" fontId="7" fillId="0" borderId="14" xfId="6" applyFont="1" applyFill="1" applyBorder="1" applyAlignment="1">
      <alignment horizontal="left" wrapText="1"/>
    </xf>
    <xf numFmtId="0" fontId="13" fillId="0" borderId="14" xfId="2" applyFont="1" applyFill="1" applyBorder="1" applyAlignment="1">
      <alignment horizontal="center" vertical="top"/>
    </xf>
    <xf numFmtId="0" fontId="13" fillId="0" borderId="14" xfId="2" applyFont="1" applyFill="1" applyBorder="1" applyAlignment="1">
      <alignment horizontal="left" vertical="top" wrapText="1"/>
    </xf>
    <xf numFmtId="0" fontId="13" fillId="0" borderId="14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7" fillId="0" borderId="0" xfId="0" applyFont="1" applyFill="1" applyAlignment="1">
      <alignment horizontal="center"/>
    </xf>
    <xf numFmtId="0" fontId="13" fillId="0" borderId="14" xfId="2" applyFont="1" applyFill="1" applyBorder="1" applyAlignment="1">
      <alignment horizontal="left" vertical="top"/>
    </xf>
    <xf numFmtId="3" fontId="4" fillId="0" borderId="0" xfId="0" applyNumberFormat="1" applyFont="1" applyFill="1"/>
    <xf numFmtId="0" fontId="7" fillId="0" borderId="15" xfId="2" applyFont="1" applyFill="1" applyBorder="1" applyAlignment="1">
      <alignment horizontal="center" vertical="center" wrapText="1"/>
    </xf>
    <xf numFmtId="0" fontId="7" fillId="0" borderId="0" xfId="2" applyFont="1" applyFill="1" applyAlignment="1"/>
    <xf numFmtId="0" fontId="7" fillId="0" borderId="0" xfId="2" applyFont="1" applyFill="1" applyAlignment="1">
      <alignment horizontal="left" vertical="top"/>
    </xf>
    <xf numFmtId="0" fontId="7" fillId="0" borderId="0" xfId="2" applyFont="1" applyFill="1" applyAlignment="1">
      <alignment horizontal="center" vertical="top"/>
    </xf>
    <xf numFmtId="0" fontId="12" fillId="0" borderId="0" xfId="2" applyFont="1" applyFill="1" applyAlignment="1"/>
    <xf numFmtId="0" fontId="12" fillId="0" borderId="0" xfId="0" applyFont="1" applyFill="1"/>
    <xf numFmtId="0" fontId="7" fillId="0" borderId="14" xfId="2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/>
    </xf>
    <xf numFmtId="3" fontId="7" fillId="0" borderId="1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3" fontId="13" fillId="0" borderId="14" xfId="2" applyNumberFormat="1" applyFont="1" applyFill="1" applyBorder="1" applyAlignment="1">
      <alignment horizontal="center" vertical="center"/>
    </xf>
    <xf numFmtId="0" fontId="4" fillId="0" borderId="0" xfId="0" applyFont="1"/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/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0" fontId="20" fillId="0" borderId="14" xfId="4" applyFont="1" applyFill="1" applyBorder="1" applyAlignment="1">
      <alignment horizontal="right" vertical="top" wrapText="1"/>
    </xf>
    <xf numFmtId="0" fontId="4" fillId="0" borderId="14" xfId="0" applyFont="1" applyBorder="1"/>
    <xf numFmtId="0" fontId="4" fillId="0" borderId="0" xfId="0" applyFont="1" applyFill="1" applyAlignment="1">
      <alignment horizontal="center" vertical="center"/>
    </xf>
    <xf numFmtId="0" fontId="4" fillId="0" borderId="14" xfId="0" applyFont="1" applyFill="1" applyBorder="1" applyAlignment="1">
      <alignment wrapText="1"/>
    </xf>
    <xf numFmtId="0" fontId="4" fillId="7" borderId="0" xfId="0" applyFont="1" applyFill="1"/>
    <xf numFmtId="0" fontId="4" fillId="0" borderId="14" xfId="0" applyFont="1" applyBorder="1" applyAlignment="1">
      <alignment horizontal="justify" vertical="center"/>
    </xf>
    <xf numFmtId="1" fontId="21" fillId="7" borderId="0" xfId="0" applyNumberFormat="1" applyFont="1" applyFill="1" applyAlignment="1">
      <alignment horizontal="center" vertical="center"/>
    </xf>
    <xf numFmtId="0" fontId="4" fillId="0" borderId="0" xfId="0" applyFont="1" applyBorder="1"/>
    <xf numFmtId="4" fontId="4" fillId="0" borderId="0" xfId="0" applyNumberFormat="1" applyFont="1" applyBorder="1"/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3" fontId="22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" fontId="4" fillId="0" borderId="0" xfId="0" applyNumberFormat="1" applyFont="1"/>
    <xf numFmtId="0" fontId="16" fillId="0" borderId="14" xfId="0" applyFont="1" applyBorder="1" applyAlignment="1">
      <alignment horizontal="center"/>
    </xf>
    <xf numFmtId="0" fontId="16" fillId="0" borderId="14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14" xfId="0" applyFont="1" applyBorder="1" applyAlignment="1">
      <alignment horizontal="center" vertical="top"/>
    </xf>
    <xf numFmtId="0" fontId="16" fillId="0" borderId="14" xfId="0" applyFont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/>
    </xf>
    <xf numFmtId="0" fontId="16" fillId="0" borderId="14" xfId="0" applyFont="1" applyBorder="1"/>
    <xf numFmtId="0" fontId="9" fillId="0" borderId="14" xfId="2" applyFont="1" applyFill="1" applyBorder="1" applyAlignment="1">
      <alignment horizontal="right" vertical="top" wrapText="1"/>
    </xf>
    <xf numFmtId="0" fontId="25" fillId="0" borderId="14" xfId="0" applyFont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right" vertical="top" wrapText="1"/>
    </xf>
    <xf numFmtId="0" fontId="9" fillId="0" borderId="14" xfId="2" applyFont="1" applyFill="1" applyBorder="1" applyAlignment="1">
      <alignment horizontal="right" vertical="top"/>
    </xf>
    <xf numFmtId="0" fontId="5" fillId="0" borderId="28" xfId="2" applyFont="1" applyFill="1" applyBorder="1" applyAlignment="1"/>
    <xf numFmtId="0" fontId="26" fillId="0" borderId="0" xfId="0" applyFont="1"/>
    <xf numFmtId="0" fontId="27" fillId="8" borderId="1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8" borderId="14" xfId="0" applyFont="1" applyFill="1" applyBorder="1" applyAlignment="1">
      <alignment vertical="center" wrapText="1"/>
    </xf>
    <xf numFmtId="0" fontId="27" fillId="8" borderId="14" xfId="0" applyFont="1" applyFill="1" applyBorder="1" applyAlignment="1">
      <alignment vertical="center" wrapText="1"/>
    </xf>
    <xf numFmtId="3" fontId="27" fillId="8" borderId="14" xfId="0" applyNumberFormat="1" applyFont="1" applyFill="1" applyBorder="1" applyAlignment="1">
      <alignment horizontal="center" vertical="center" wrapText="1"/>
    </xf>
    <xf numFmtId="0" fontId="29" fillId="8" borderId="14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8" borderId="14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27" fillId="8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3" fontId="27" fillId="0" borderId="2" xfId="0" applyNumberFormat="1" applyFont="1" applyFill="1" applyBorder="1" applyAlignment="1">
      <alignment horizontal="center" vertical="center" wrapText="1"/>
    </xf>
    <xf numFmtId="0" fontId="31" fillId="8" borderId="14" xfId="0" applyFont="1" applyFill="1" applyBorder="1" applyAlignment="1">
      <alignment vertical="center" wrapText="1"/>
    </xf>
    <xf numFmtId="3" fontId="19" fillId="8" borderId="14" xfId="0" applyNumberFormat="1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3" fontId="27" fillId="0" borderId="14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5" fillId="0" borderId="28" xfId="2" applyFont="1" applyFill="1" applyBorder="1" applyAlignment="1">
      <alignment horizontal="right" vertical="top"/>
    </xf>
    <xf numFmtId="0" fontId="7" fillId="0" borderId="9" xfId="2" applyFont="1" applyFill="1" applyBorder="1" applyAlignment="1">
      <alignment horizontal="center" vertical="center" textRotation="90" wrapText="1"/>
    </xf>
    <xf numFmtId="0" fontId="7" fillId="0" borderId="15" xfId="2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textRotation="90" wrapText="1"/>
    </xf>
    <xf numFmtId="0" fontId="7" fillId="0" borderId="5" xfId="3" applyFont="1" applyFill="1" applyBorder="1" applyAlignment="1">
      <alignment horizontal="center" vertical="top"/>
    </xf>
    <xf numFmtId="0" fontId="7" fillId="0" borderId="6" xfId="3" applyFont="1" applyFill="1" applyBorder="1" applyAlignment="1">
      <alignment horizontal="center" vertical="top"/>
    </xf>
    <xf numFmtId="0" fontId="7" fillId="0" borderId="7" xfId="3" applyFont="1" applyFill="1" applyBorder="1" applyAlignment="1">
      <alignment horizontal="center" vertical="top"/>
    </xf>
    <xf numFmtId="0" fontId="7" fillId="0" borderId="8" xfId="3" applyFont="1" applyFill="1" applyBorder="1" applyAlignment="1">
      <alignment horizontal="center" vertical="top"/>
    </xf>
    <xf numFmtId="0" fontId="7" fillId="0" borderId="14" xfId="2" applyFont="1" applyFill="1" applyBorder="1" applyAlignment="1">
      <alignment horizontal="center" vertical="center" textRotation="90" wrapText="1"/>
    </xf>
    <xf numFmtId="0" fontId="7" fillId="0" borderId="10" xfId="2" applyFont="1" applyFill="1" applyBorder="1" applyAlignment="1">
      <alignment horizontal="center" vertical="center" textRotation="90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top" wrapText="1"/>
    </xf>
    <xf numFmtId="0" fontId="13" fillId="0" borderId="16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top" wrapText="1"/>
    </xf>
    <xf numFmtId="0" fontId="7" fillId="0" borderId="16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/>
    </xf>
    <xf numFmtId="0" fontId="13" fillId="0" borderId="16" xfId="2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/>
    </xf>
    <xf numFmtId="0" fontId="7" fillId="6" borderId="10" xfId="2" applyFont="1" applyFill="1" applyBorder="1" applyAlignment="1">
      <alignment horizontal="center" vertical="center" textRotation="90" wrapText="1"/>
    </xf>
    <xf numFmtId="0" fontId="7" fillId="6" borderId="9" xfId="2" applyFont="1" applyFill="1" applyBorder="1" applyAlignment="1">
      <alignment horizontal="center" vertical="center" textRotation="90" wrapText="1"/>
    </xf>
    <xf numFmtId="0" fontId="7" fillId="6" borderId="15" xfId="2" applyFont="1" applyFill="1" applyBorder="1" applyAlignment="1">
      <alignment horizontal="center" vertical="center" textRotation="90" wrapText="1"/>
    </xf>
    <xf numFmtId="0" fontId="7" fillId="0" borderId="14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16" xfId="2" applyFont="1" applyFill="1" applyBorder="1" applyAlignment="1">
      <alignment horizontal="center" vertical="center"/>
    </xf>
    <xf numFmtId="0" fontId="7" fillId="6" borderId="2" xfId="2" applyFont="1" applyFill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textRotation="90" wrapText="1"/>
    </xf>
    <xf numFmtId="0" fontId="13" fillId="0" borderId="0" xfId="6" applyFont="1" applyAlignment="1">
      <alignment horizontal="center" vertical="center" wrapText="1"/>
    </xf>
    <xf numFmtId="0" fontId="7" fillId="0" borderId="14" xfId="6" applyFont="1" applyBorder="1" applyAlignment="1">
      <alignment horizontal="center" vertical="center" textRotation="90" wrapText="1"/>
    </xf>
    <xf numFmtId="0" fontId="7" fillId="0" borderId="14" xfId="6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2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6" fillId="0" borderId="28" xfId="2" applyFont="1" applyFill="1" applyBorder="1" applyAlignment="1">
      <alignment horizontal="center" wrapText="1"/>
    </xf>
    <xf numFmtId="0" fontId="27" fillId="8" borderId="14" xfId="0" applyFont="1" applyFill="1" applyBorder="1" applyAlignment="1">
      <alignment horizontal="center" vertical="center" wrapText="1"/>
    </xf>
    <xf numFmtId="3" fontId="27" fillId="8" borderId="14" xfId="0" applyNumberFormat="1" applyFont="1" applyFill="1" applyBorder="1" applyAlignment="1">
      <alignment horizontal="center" vertical="center" wrapText="1"/>
    </xf>
    <xf numFmtId="0" fontId="27" fillId="8" borderId="14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6" fillId="0" borderId="1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textRotation="90" wrapText="1"/>
    </xf>
    <xf numFmtId="0" fontId="16" fillId="2" borderId="14" xfId="0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0" fontId="16" fillId="2" borderId="15" xfId="0" applyFont="1" applyFill="1" applyBorder="1" applyAlignment="1">
      <alignment horizontal="center" vertical="center" textRotation="90" wrapText="1"/>
    </xf>
    <xf numFmtId="0" fontId="7" fillId="0" borderId="14" xfId="2" applyFont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4" borderId="15" xfId="0" applyFont="1" applyFill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</cellXfs>
  <cellStyles count="17">
    <cellStyle name="Обычный" xfId="0" builtinId="0"/>
    <cellStyle name="Обычный 2" xfId="8"/>
    <cellStyle name="Обычный 2 2" xfId="15"/>
    <cellStyle name="Обычный 2 3" xfId="2"/>
    <cellStyle name="Обычный 2 3 2" xfId="9"/>
    <cellStyle name="Обычный 2 3 5" xfId="3"/>
    <cellStyle name="Обычный 3 3" xfId="6"/>
    <cellStyle name="Обычный 3 5" xfId="12"/>
    <cellStyle name="Обычный 5" xfId="5"/>
    <cellStyle name="Обычный 6 2 3 2" xfId="4"/>
    <cellStyle name="Финансовый" xfId="1" builtinId="3"/>
    <cellStyle name="Финансовый 2" xfId="10"/>
    <cellStyle name="Финансовый 2 2" xfId="11"/>
    <cellStyle name="Финансовый 2 3" xfId="16"/>
    <cellStyle name="Финансовый 2 5" xfId="14"/>
    <cellStyle name="Финансовый 7" xfId="7"/>
    <cellStyle name="Финансовый 8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trelets/LOCALS~1/Temp/bat/&#1054;&#1073;&#1098;&#1077;&#1084;&#1099;%202023_&#1058;&#1055;&#1054;&#1052;&#1057;-24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таблица 2"/>
      <sheetName val="таблица 3"/>
      <sheetName val="таблица 4"/>
      <sheetName val="таблица 5"/>
      <sheetName val="таблица 6"/>
      <sheetName val="ВМП-ф"/>
      <sheetName val="таблица 8"/>
    </sheetNames>
    <sheetDataSet>
      <sheetData sheetId="0">
        <row r="9">
          <cell r="C9">
            <v>1</v>
          </cell>
          <cell r="D9">
            <v>200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L9">
            <v>220</v>
          </cell>
          <cell r="M9">
            <v>0</v>
          </cell>
          <cell r="P9">
            <v>6624</v>
          </cell>
          <cell r="R9">
            <v>967</v>
          </cell>
          <cell r="S9">
            <v>4722</v>
          </cell>
          <cell r="U9">
            <v>1123</v>
          </cell>
          <cell r="V9">
            <v>6632</v>
          </cell>
          <cell r="X9">
            <v>1021</v>
          </cell>
        </row>
        <row r="10">
          <cell r="C10">
            <v>2</v>
          </cell>
          <cell r="D10">
            <v>4200</v>
          </cell>
          <cell r="F10">
            <v>3285</v>
          </cell>
          <cell r="G10">
            <v>0</v>
          </cell>
          <cell r="H10">
            <v>0</v>
          </cell>
          <cell r="I10">
            <v>0</v>
          </cell>
          <cell r="J10">
            <v>350</v>
          </cell>
          <cell r="L10">
            <v>1623</v>
          </cell>
          <cell r="M10">
            <v>0</v>
          </cell>
          <cell r="P10">
            <v>129984</v>
          </cell>
          <cell r="R10">
            <v>16101</v>
          </cell>
          <cell r="S10">
            <v>101381</v>
          </cell>
          <cell r="U10">
            <v>24720</v>
          </cell>
          <cell r="V10">
            <v>78995</v>
          </cell>
          <cell r="X10">
            <v>13651</v>
          </cell>
        </row>
        <row r="11">
          <cell r="C11">
            <v>1</v>
          </cell>
          <cell r="D11">
            <v>290</v>
          </cell>
          <cell r="F11">
            <v>239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L11">
            <v>850</v>
          </cell>
          <cell r="M11">
            <v>0</v>
          </cell>
          <cell r="P11">
            <v>30279</v>
          </cell>
          <cell r="R11">
            <v>4188</v>
          </cell>
          <cell r="S11">
            <v>22575</v>
          </cell>
          <cell r="U11">
            <v>1634</v>
          </cell>
          <cell r="V11">
            <v>21050</v>
          </cell>
          <cell r="X11">
            <v>3840</v>
          </cell>
        </row>
        <row r="12">
          <cell r="C12">
            <v>1</v>
          </cell>
          <cell r="D12">
            <v>220</v>
          </cell>
          <cell r="F12">
            <v>219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350</v>
          </cell>
          <cell r="M12">
            <v>0</v>
          </cell>
          <cell r="P12">
            <v>17408</v>
          </cell>
          <cell r="R12">
            <v>2267</v>
          </cell>
          <cell r="S12">
            <v>13325</v>
          </cell>
          <cell r="U12">
            <v>1893</v>
          </cell>
          <cell r="V12">
            <v>12689</v>
          </cell>
          <cell r="X12">
            <v>1983</v>
          </cell>
        </row>
        <row r="13">
          <cell r="C13">
            <v>3</v>
          </cell>
          <cell r="D13">
            <v>16748</v>
          </cell>
          <cell r="F13">
            <v>15190</v>
          </cell>
          <cell r="G13">
            <v>0</v>
          </cell>
          <cell r="H13">
            <v>671</v>
          </cell>
          <cell r="I13">
            <v>10200</v>
          </cell>
          <cell r="J13">
            <v>545</v>
          </cell>
          <cell r="L13">
            <v>6885</v>
          </cell>
          <cell r="M13">
            <v>500</v>
          </cell>
          <cell r="P13">
            <v>281899</v>
          </cell>
          <cell r="R13">
            <v>39958</v>
          </cell>
          <cell r="S13">
            <v>212242</v>
          </cell>
          <cell r="U13">
            <v>70934</v>
          </cell>
          <cell r="V13">
            <v>171681</v>
          </cell>
          <cell r="X13">
            <v>34527</v>
          </cell>
        </row>
        <row r="14">
          <cell r="C14">
            <v>1</v>
          </cell>
          <cell r="D14">
            <v>459</v>
          </cell>
          <cell r="F14">
            <v>315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>
            <v>1152</v>
          </cell>
          <cell r="M14">
            <v>0</v>
          </cell>
          <cell r="P14">
            <v>30583</v>
          </cell>
          <cell r="R14">
            <v>4737</v>
          </cell>
          <cell r="S14">
            <v>21930</v>
          </cell>
          <cell r="U14">
            <v>1800</v>
          </cell>
          <cell r="V14">
            <v>23750</v>
          </cell>
          <cell r="X14">
            <v>4276</v>
          </cell>
        </row>
        <row r="15">
          <cell r="C15">
            <v>1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>
            <v>2171</v>
          </cell>
          <cell r="M15">
            <v>0</v>
          </cell>
          <cell r="P15">
            <v>90645</v>
          </cell>
          <cell r="R15">
            <v>11534</v>
          </cell>
          <cell r="S15">
            <v>69227</v>
          </cell>
          <cell r="U15">
            <v>20000</v>
          </cell>
          <cell r="V15">
            <v>59410</v>
          </cell>
          <cell r="X15">
            <v>0</v>
          </cell>
        </row>
        <row r="16">
          <cell r="C16">
            <v>1</v>
          </cell>
          <cell r="D16">
            <v>320</v>
          </cell>
          <cell r="F16">
            <v>307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1290</v>
          </cell>
          <cell r="M16">
            <v>0</v>
          </cell>
          <cell r="P16">
            <v>43788</v>
          </cell>
          <cell r="R16">
            <v>5776</v>
          </cell>
          <cell r="S16">
            <v>33383</v>
          </cell>
          <cell r="U16">
            <v>3441</v>
          </cell>
          <cell r="V16">
            <v>22410</v>
          </cell>
          <cell r="X16">
            <v>5054</v>
          </cell>
        </row>
        <row r="17">
          <cell r="C17">
            <v>1</v>
          </cell>
          <cell r="D17">
            <v>220</v>
          </cell>
          <cell r="F17">
            <v>168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500</v>
          </cell>
          <cell r="M17">
            <v>0</v>
          </cell>
          <cell r="P17">
            <v>23432</v>
          </cell>
          <cell r="R17">
            <v>1949</v>
          </cell>
          <cell r="S17">
            <v>19921</v>
          </cell>
          <cell r="U17">
            <v>1500</v>
          </cell>
          <cell r="V17">
            <v>10106</v>
          </cell>
          <cell r="X17">
            <v>1705</v>
          </cell>
        </row>
        <row r="18">
          <cell r="C18">
            <v>1</v>
          </cell>
          <cell r="D18">
            <v>482</v>
          </cell>
          <cell r="F18">
            <v>205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725</v>
          </cell>
          <cell r="M18">
            <v>0</v>
          </cell>
          <cell r="P18">
            <v>23631</v>
          </cell>
          <cell r="R18">
            <v>3040</v>
          </cell>
          <cell r="S18">
            <v>18154</v>
          </cell>
          <cell r="U18">
            <v>2000</v>
          </cell>
          <cell r="V18">
            <v>13500</v>
          </cell>
          <cell r="X18">
            <v>2816</v>
          </cell>
        </row>
        <row r="19">
          <cell r="C19">
            <v>1</v>
          </cell>
          <cell r="D19">
            <v>220</v>
          </cell>
          <cell r="F19">
            <v>163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320</v>
          </cell>
          <cell r="M19">
            <v>0</v>
          </cell>
          <cell r="P19">
            <v>11688</v>
          </cell>
          <cell r="R19">
            <v>1639</v>
          </cell>
          <cell r="S19">
            <v>8735</v>
          </cell>
          <cell r="U19">
            <v>2000</v>
          </cell>
          <cell r="V19">
            <v>9172</v>
          </cell>
          <cell r="X19">
            <v>1512</v>
          </cell>
        </row>
        <row r="20">
          <cell r="C20">
            <v>1</v>
          </cell>
          <cell r="D20">
            <v>990</v>
          </cell>
          <cell r="F20">
            <v>1007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880</v>
          </cell>
          <cell r="M20">
            <v>0</v>
          </cell>
          <cell r="P20">
            <v>51597</v>
          </cell>
          <cell r="R20">
            <v>7361</v>
          </cell>
          <cell r="S20">
            <v>38337</v>
          </cell>
          <cell r="U20">
            <v>8500</v>
          </cell>
          <cell r="V20">
            <v>32576</v>
          </cell>
          <cell r="X20">
            <v>6428</v>
          </cell>
        </row>
        <row r="21">
          <cell r="C21">
            <v>1</v>
          </cell>
          <cell r="D21">
            <v>640</v>
          </cell>
          <cell r="F21">
            <v>441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520</v>
          </cell>
          <cell r="M21">
            <v>0</v>
          </cell>
          <cell r="P21">
            <v>26084</v>
          </cell>
          <cell r="R21">
            <v>3589</v>
          </cell>
          <cell r="S21">
            <v>19619</v>
          </cell>
          <cell r="U21">
            <v>4000</v>
          </cell>
          <cell r="V21">
            <v>18900</v>
          </cell>
          <cell r="X21">
            <v>3218</v>
          </cell>
        </row>
        <row r="22">
          <cell r="C22">
            <v>2</v>
          </cell>
          <cell r="D22">
            <v>2130</v>
          </cell>
          <cell r="F22">
            <v>2048</v>
          </cell>
          <cell r="G22">
            <v>0</v>
          </cell>
          <cell r="H22">
            <v>0</v>
          </cell>
          <cell r="I22">
            <v>3500</v>
          </cell>
          <cell r="J22">
            <v>0</v>
          </cell>
          <cell r="L22">
            <v>1290</v>
          </cell>
          <cell r="M22">
            <v>0</v>
          </cell>
          <cell r="P22">
            <v>75734</v>
          </cell>
          <cell r="R22">
            <v>13631</v>
          </cell>
          <cell r="S22">
            <v>53817</v>
          </cell>
          <cell r="U22">
            <v>17171</v>
          </cell>
          <cell r="V22">
            <v>55421</v>
          </cell>
          <cell r="X22">
            <v>9103</v>
          </cell>
        </row>
        <row r="23">
          <cell r="C23">
            <v>2</v>
          </cell>
          <cell r="D23">
            <v>3650</v>
          </cell>
          <cell r="F23">
            <v>2606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2065</v>
          </cell>
          <cell r="M23">
            <v>10</v>
          </cell>
          <cell r="P23">
            <v>82619</v>
          </cell>
          <cell r="R23">
            <v>13164</v>
          </cell>
          <cell r="S23">
            <v>58906</v>
          </cell>
          <cell r="U23">
            <v>17895</v>
          </cell>
          <cell r="V23">
            <v>78572</v>
          </cell>
          <cell r="X23">
            <v>11128</v>
          </cell>
        </row>
        <row r="24">
          <cell r="C24">
            <v>2</v>
          </cell>
          <cell r="D24">
            <v>2400</v>
          </cell>
          <cell r="F24">
            <v>2147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1290</v>
          </cell>
          <cell r="M24">
            <v>0</v>
          </cell>
          <cell r="P24">
            <v>96950</v>
          </cell>
          <cell r="R24">
            <v>12347</v>
          </cell>
          <cell r="S24">
            <v>74867</v>
          </cell>
          <cell r="U24">
            <v>19086</v>
          </cell>
          <cell r="V24">
            <v>64420</v>
          </cell>
          <cell r="X24">
            <v>10709</v>
          </cell>
        </row>
        <row r="25">
          <cell r="C25">
            <v>2</v>
          </cell>
          <cell r="D25">
            <v>10055</v>
          </cell>
          <cell r="F25">
            <v>8352</v>
          </cell>
          <cell r="G25">
            <v>0</v>
          </cell>
          <cell r="H25">
            <v>0</v>
          </cell>
          <cell r="I25">
            <v>3300</v>
          </cell>
          <cell r="J25">
            <v>0</v>
          </cell>
          <cell r="L25">
            <v>4154</v>
          </cell>
          <cell r="M25">
            <v>500</v>
          </cell>
          <cell r="P25">
            <v>156695</v>
          </cell>
          <cell r="R25">
            <v>26681</v>
          </cell>
          <cell r="S25">
            <v>110787</v>
          </cell>
          <cell r="U25">
            <v>42251</v>
          </cell>
          <cell r="V25">
            <v>134809</v>
          </cell>
          <cell r="X25">
            <v>23133</v>
          </cell>
        </row>
        <row r="26">
          <cell r="C26">
            <v>1</v>
          </cell>
          <cell r="D26">
            <v>890</v>
          </cell>
          <cell r="F26">
            <v>464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1050</v>
          </cell>
          <cell r="M26">
            <v>0</v>
          </cell>
          <cell r="P26">
            <v>34726</v>
          </cell>
          <cell r="R26">
            <v>6239</v>
          </cell>
          <cell r="S26">
            <v>23487</v>
          </cell>
          <cell r="U26">
            <v>9545</v>
          </cell>
          <cell r="V26">
            <v>28300</v>
          </cell>
          <cell r="X26">
            <v>5537</v>
          </cell>
        </row>
        <row r="27">
          <cell r="C27">
            <v>2</v>
          </cell>
          <cell r="D27">
            <v>9465</v>
          </cell>
          <cell r="F27">
            <v>9117</v>
          </cell>
          <cell r="G27">
            <v>0</v>
          </cell>
          <cell r="H27">
            <v>0</v>
          </cell>
          <cell r="I27">
            <v>1600</v>
          </cell>
          <cell r="J27">
            <v>100</v>
          </cell>
          <cell r="L27">
            <v>2526</v>
          </cell>
          <cell r="M27">
            <v>0</v>
          </cell>
          <cell r="P27">
            <v>176944</v>
          </cell>
          <cell r="R27">
            <v>27958</v>
          </cell>
          <cell r="S27">
            <v>127069</v>
          </cell>
          <cell r="U27">
            <v>44043</v>
          </cell>
          <cell r="V27">
            <v>133583</v>
          </cell>
          <cell r="X27">
            <v>0</v>
          </cell>
        </row>
        <row r="28">
          <cell r="C28">
            <v>2</v>
          </cell>
          <cell r="D28">
            <v>2560</v>
          </cell>
          <cell r="F28">
            <v>2135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2728</v>
          </cell>
          <cell r="M28">
            <v>0</v>
          </cell>
          <cell r="P28">
            <v>116643</v>
          </cell>
          <cell r="R28">
            <v>25267</v>
          </cell>
          <cell r="S28">
            <v>71312</v>
          </cell>
          <cell r="U28">
            <v>41600</v>
          </cell>
          <cell r="V28">
            <v>129390</v>
          </cell>
          <cell r="X28">
            <v>0</v>
          </cell>
        </row>
        <row r="29">
          <cell r="C29">
            <v>2</v>
          </cell>
          <cell r="D29">
            <v>6330</v>
          </cell>
          <cell r="F29">
            <v>6130</v>
          </cell>
          <cell r="G29">
            <v>0</v>
          </cell>
          <cell r="H29">
            <v>0</v>
          </cell>
          <cell r="I29">
            <v>0</v>
          </cell>
          <cell r="J29">
            <v>580</v>
          </cell>
          <cell r="L29">
            <v>2510</v>
          </cell>
          <cell r="M29">
            <v>0</v>
          </cell>
          <cell r="P29">
            <v>136305</v>
          </cell>
          <cell r="R29">
            <v>30524</v>
          </cell>
          <cell r="S29">
            <v>81153</v>
          </cell>
          <cell r="U29">
            <v>41000</v>
          </cell>
          <cell r="V29">
            <v>138090</v>
          </cell>
          <cell r="X29">
            <v>0</v>
          </cell>
        </row>
        <row r="30">
          <cell r="C30">
            <v>3</v>
          </cell>
          <cell r="D30">
            <v>8278</v>
          </cell>
          <cell r="F30">
            <v>8187</v>
          </cell>
          <cell r="G30">
            <v>0</v>
          </cell>
          <cell r="H30">
            <v>101</v>
          </cell>
          <cell r="I30">
            <v>0</v>
          </cell>
          <cell r="J30">
            <v>0</v>
          </cell>
          <cell r="L30">
            <v>2636</v>
          </cell>
          <cell r="M30">
            <v>300</v>
          </cell>
          <cell r="P30">
            <v>187947</v>
          </cell>
          <cell r="R30">
            <v>28692</v>
          </cell>
          <cell r="S30">
            <v>134187</v>
          </cell>
          <cell r="U30">
            <v>51123</v>
          </cell>
          <cell r="V30">
            <v>113200</v>
          </cell>
          <cell r="X30">
            <v>0</v>
          </cell>
        </row>
        <row r="31">
          <cell r="C31">
            <v>3</v>
          </cell>
          <cell r="D31">
            <v>7550</v>
          </cell>
          <cell r="F31">
            <v>7828</v>
          </cell>
          <cell r="G31">
            <v>0</v>
          </cell>
          <cell r="H31">
            <v>371</v>
          </cell>
          <cell r="I31">
            <v>0</v>
          </cell>
          <cell r="J31">
            <v>0</v>
          </cell>
          <cell r="L31">
            <v>3815</v>
          </cell>
          <cell r="M31">
            <v>400</v>
          </cell>
          <cell r="P31">
            <v>144886</v>
          </cell>
          <cell r="R31">
            <v>22928</v>
          </cell>
          <cell r="S31">
            <v>103810</v>
          </cell>
          <cell r="U31">
            <v>49923</v>
          </cell>
          <cell r="V31">
            <v>99042</v>
          </cell>
          <cell r="X31">
            <v>0</v>
          </cell>
        </row>
        <row r="32">
          <cell r="C32">
            <v>2</v>
          </cell>
          <cell r="D32">
            <v>6450</v>
          </cell>
          <cell r="F32">
            <v>6550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1600</v>
          </cell>
          <cell r="M32">
            <v>0</v>
          </cell>
          <cell r="P32">
            <v>23084</v>
          </cell>
          <cell r="R32">
            <v>0</v>
          </cell>
          <cell r="S32">
            <v>23084</v>
          </cell>
          <cell r="U32">
            <v>0</v>
          </cell>
          <cell r="V32">
            <v>15337</v>
          </cell>
          <cell r="X32">
            <v>0</v>
          </cell>
        </row>
        <row r="33">
          <cell r="C33">
            <v>3</v>
          </cell>
          <cell r="D33">
            <v>4430</v>
          </cell>
          <cell r="F33">
            <v>3490</v>
          </cell>
          <cell r="G33">
            <v>0</v>
          </cell>
          <cell r="H33">
            <v>0</v>
          </cell>
          <cell r="I33">
            <v>0</v>
          </cell>
          <cell r="J33">
            <v>1281</v>
          </cell>
          <cell r="L33">
            <v>0</v>
          </cell>
          <cell r="M33">
            <v>0</v>
          </cell>
          <cell r="P33">
            <v>39944</v>
          </cell>
          <cell r="R33">
            <v>13</v>
          </cell>
          <cell r="S33">
            <v>34633</v>
          </cell>
          <cell r="U33">
            <v>1400</v>
          </cell>
          <cell r="V33">
            <v>11625</v>
          </cell>
          <cell r="X33">
            <v>0</v>
          </cell>
        </row>
        <row r="34">
          <cell r="C34">
            <v>3</v>
          </cell>
          <cell r="D34">
            <v>2800</v>
          </cell>
          <cell r="F34">
            <v>2905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967</v>
          </cell>
          <cell r="M34">
            <v>0</v>
          </cell>
          <cell r="P34">
            <v>22000</v>
          </cell>
          <cell r="R34">
            <v>0</v>
          </cell>
          <cell r="S34">
            <v>22000</v>
          </cell>
          <cell r="U34">
            <v>0</v>
          </cell>
          <cell r="V34">
            <v>18000</v>
          </cell>
          <cell r="X34">
            <v>0</v>
          </cell>
        </row>
        <row r="35">
          <cell r="C35">
            <v>2</v>
          </cell>
          <cell r="D35">
            <v>2550</v>
          </cell>
          <cell r="F35">
            <v>2630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967</v>
          </cell>
          <cell r="M35">
            <v>0</v>
          </cell>
          <cell r="P35">
            <v>35000</v>
          </cell>
          <cell r="R35">
            <v>0</v>
          </cell>
          <cell r="S35">
            <v>35000</v>
          </cell>
          <cell r="U35">
            <v>0</v>
          </cell>
          <cell r="V35">
            <v>14000</v>
          </cell>
          <cell r="X35">
            <v>0</v>
          </cell>
        </row>
        <row r="36">
          <cell r="C36">
            <v>2</v>
          </cell>
          <cell r="D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P36">
            <v>113600</v>
          </cell>
          <cell r="R36">
            <v>0</v>
          </cell>
          <cell r="S36">
            <v>113600</v>
          </cell>
          <cell r="U36">
            <v>231</v>
          </cell>
          <cell r="V36">
            <v>22032</v>
          </cell>
          <cell r="X36">
            <v>0</v>
          </cell>
        </row>
        <row r="37">
          <cell r="C37">
            <v>1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P37">
            <v>0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X37">
            <v>126098</v>
          </cell>
        </row>
        <row r="38">
          <cell r="C38">
            <v>3</v>
          </cell>
          <cell r="D38">
            <v>7274</v>
          </cell>
          <cell r="F38">
            <v>8423</v>
          </cell>
          <cell r="G38">
            <v>0</v>
          </cell>
          <cell r="H38">
            <v>325</v>
          </cell>
          <cell r="I38">
            <v>2800</v>
          </cell>
          <cell r="J38">
            <v>0</v>
          </cell>
          <cell r="L38">
            <v>1380</v>
          </cell>
          <cell r="M38">
            <v>0</v>
          </cell>
          <cell r="P38">
            <v>5500</v>
          </cell>
          <cell r="R38">
            <v>0</v>
          </cell>
          <cell r="S38">
            <v>5500</v>
          </cell>
          <cell r="U38">
            <v>9200</v>
          </cell>
          <cell r="V38">
            <v>17352</v>
          </cell>
          <cell r="X38">
            <v>0</v>
          </cell>
        </row>
        <row r="39">
          <cell r="C39">
            <v>2</v>
          </cell>
          <cell r="D39">
            <v>100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P39">
            <v>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X39">
            <v>0</v>
          </cell>
        </row>
        <row r="40">
          <cell r="C40">
            <v>3</v>
          </cell>
          <cell r="D40">
            <v>26250</v>
          </cell>
          <cell r="F40">
            <v>28926</v>
          </cell>
          <cell r="G40">
            <v>967</v>
          </cell>
          <cell r="H40">
            <v>4236</v>
          </cell>
          <cell r="I40">
            <v>0</v>
          </cell>
          <cell r="J40">
            <v>0</v>
          </cell>
          <cell r="L40">
            <v>2780</v>
          </cell>
          <cell r="M40">
            <v>408</v>
          </cell>
          <cell r="P40">
            <v>141435</v>
          </cell>
          <cell r="R40">
            <v>44</v>
          </cell>
          <cell r="S40">
            <v>141391</v>
          </cell>
          <cell r="U40">
            <v>2731</v>
          </cell>
          <cell r="V40">
            <v>11608</v>
          </cell>
          <cell r="X40">
            <v>1500</v>
          </cell>
        </row>
        <row r="41">
          <cell r="C41">
            <v>2</v>
          </cell>
          <cell r="D41">
            <v>5550</v>
          </cell>
          <cell r="F41">
            <v>5120</v>
          </cell>
          <cell r="G41">
            <v>0</v>
          </cell>
          <cell r="H41">
            <v>0</v>
          </cell>
          <cell r="I41">
            <v>0</v>
          </cell>
          <cell r="J41">
            <v>774</v>
          </cell>
          <cell r="L41">
            <v>971</v>
          </cell>
          <cell r="M41">
            <v>0</v>
          </cell>
          <cell r="P41">
            <v>64800</v>
          </cell>
          <cell r="R41">
            <v>0</v>
          </cell>
          <cell r="S41">
            <v>64800</v>
          </cell>
          <cell r="U41">
            <v>1000</v>
          </cell>
          <cell r="V41">
            <v>30082</v>
          </cell>
          <cell r="X41">
            <v>0</v>
          </cell>
        </row>
        <row r="42">
          <cell r="C42">
            <v>3</v>
          </cell>
          <cell r="D42">
            <v>6650</v>
          </cell>
          <cell r="F42">
            <v>5302</v>
          </cell>
          <cell r="G42">
            <v>0</v>
          </cell>
          <cell r="H42">
            <v>835</v>
          </cell>
          <cell r="I42">
            <v>0</v>
          </cell>
          <cell r="J42">
            <v>1100</v>
          </cell>
          <cell r="L42">
            <v>0</v>
          </cell>
          <cell r="M42">
            <v>0</v>
          </cell>
          <cell r="P42">
            <v>13259</v>
          </cell>
          <cell r="R42">
            <v>0</v>
          </cell>
          <cell r="S42">
            <v>13259</v>
          </cell>
          <cell r="U42">
            <v>8600</v>
          </cell>
          <cell r="V42">
            <v>17061</v>
          </cell>
          <cell r="X42">
            <v>0</v>
          </cell>
        </row>
        <row r="43">
          <cell r="C43">
            <v>3</v>
          </cell>
          <cell r="D43">
            <v>8927</v>
          </cell>
          <cell r="F43">
            <v>10321</v>
          </cell>
          <cell r="G43">
            <v>8184</v>
          </cell>
          <cell r="H43">
            <v>406</v>
          </cell>
          <cell r="I43">
            <v>9000</v>
          </cell>
          <cell r="J43">
            <v>0</v>
          </cell>
          <cell r="L43">
            <v>7926</v>
          </cell>
          <cell r="M43">
            <v>7926</v>
          </cell>
          <cell r="P43">
            <v>52000</v>
          </cell>
          <cell r="R43">
            <v>0</v>
          </cell>
          <cell r="S43">
            <v>52000</v>
          </cell>
          <cell r="U43">
            <v>0</v>
          </cell>
          <cell r="V43">
            <v>14412</v>
          </cell>
          <cell r="X43">
            <v>0</v>
          </cell>
        </row>
        <row r="44">
          <cell r="C44">
            <v>2</v>
          </cell>
          <cell r="D44">
            <v>710</v>
          </cell>
          <cell r="F44">
            <v>710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645</v>
          </cell>
          <cell r="M44">
            <v>0</v>
          </cell>
          <cell r="P44">
            <v>10817</v>
          </cell>
          <cell r="R44">
            <v>0</v>
          </cell>
          <cell r="S44">
            <v>10817</v>
          </cell>
          <cell r="U44">
            <v>0</v>
          </cell>
          <cell r="V44">
            <v>6147</v>
          </cell>
          <cell r="X44">
            <v>0</v>
          </cell>
        </row>
        <row r="45">
          <cell r="C45">
            <v>3</v>
          </cell>
          <cell r="D45">
            <v>2000</v>
          </cell>
          <cell r="F45">
            <v>864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L45">
            <v>200</v>
          </cell>
          <cell r="M45">
            <v>0</v>
          </cell>
          <cell r="P45">
            <v>17531</v>
          </cell>
          <cell r="R45">
            <v>0</v>
          </cell>
          <cell r="S45">
            <v>17531</v>
          </cell>
          <cell r="U45">
            <v>0</v>
          </cell>
          <cell r="V45">
            <v>800</v>
          </cell>
          <cell r="X45">
            <v>200</v>
          </cell>
        </row>
        <row r="46">
          <cell r="C46">
            <v>2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P46">
            <v>0</v>
          </cell>
          <cell r="R46">
            <v>0</v>
          </cell>
          <cell r="S46">
            <v>0</v>
          </cell>
          <cell r="U46">
            <v>0</v>
          </cell>
          <cell r="V46">
            <v>0</v>
          </cell>
          <cell r="X46">
            <v>0</v>
          </cell>
        </row>
        <row r="47">
          <cell r="C47">
            <v>3</v>
          </cell>
          <cell r="D47">
            <v>500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300</v>
          </cell>
          <cell r="L47">
            <v>0</v>
          </cell>
          <cell r="M47">
            <v>0</v>
          </cell>
          <cell r="P47">
            <v>2618</v>
          </cell>
          <cell r="R47">
            <v>447</v>
          </cell>
          <cell r="S47">
            <v>1813</v>
          </cell>
          <cell r="U47">
            <v>75</v>
          </cell>
          <cell r="V47">
            <v>2341</v>
          </cell>
          <cell r="X47">
            <v>0</v>
          </cell>
        </row>
        <row r="48">
          <cell r="C48">
            <v>1</v>
          </cell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L48">
            <v>24</v>
          </cell>
          <cell r="M48">
            <v>0</v>
          </cell>
          <cell r="P48">
            <v>100</v>
          </cell>
          <cell r="R48">
            <v>0</v>
          </cell>
          <cell r="S48">
            <v>100</v>
          </cell>
          <cell r="U48">
            <v>0</v>
          </cell>
          <cell r="V48">
            <v>100</v>
          </cell>
          <cell r="X48">
            <v>0</v>
          </cell>
        </row>
        <row r="49">
          <cell r="C49">
            <v>3</v>
          </cell>
          <cell r="D49">
            <v>1200</v>
          </cell>
          <cell r="F49">
            <v>1890</v>
          </cell>
          <cell r="G49">
            <v>0</v>
          </cell>
          <cell r="H49">
            <v>70</v>
          </cell>
          <cell r="I49">
            <v>0</v>
          </cell>
          <cell r="J49">
            <v>0</v>
          </cell>
          <cell r="L49">
            <v>465</v>
          </cell>
          <cell r="M49">
            <v>0</v>
          </cell>
          <cell r="P49">
            <v>13177</v>
          </cell>
          <cell r="R49">
            <v>1988</v>
          </cell>
          <cell r="S49">
            <v>9596</v>
          </cell>
          <cell r="U49">
            <v>1700</v>
          </cell>
          <cell r="V49">
            <v>10200</v>
          </cell>
          <cell r="X49">
            <v>0</v>
          </cell>
        </row>
        <row r="50">
          <cell r="C50">
            <v>1</v>
          </cell>
          <cell r="D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L50">
            <v>0</v>
          </cell>
          <cell r="M50">
            <v>0</v>
          </cell>
          <cell r="P50">
            <v>4000</v>
          </cell>
          <cell r="R50">
            <v>0</v>
          </cell>
          <cell r="S50">
            <v>4000</v>
          </cell>
          <cell r="U50">
            <v>0</v>
          </cell>
          <cell r="V50">
            <v>4052</v>
          </cell>
          <cell r="X50">
            <v>0</v>
          </cell>
        </row>
        <row r="51">
          <cell r="C51">
            <v>2</v>
          </cell>
          <cell r="D51">
            <v>50</v>
          </cell>
          <cell r="F51">
            <v>20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50</v>
          </cell>
          <cell r="M51">
            <v>0</v>
          </cell>
          <cell r="P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X51">
            <v>0</v>
          </cell>
        </row>
        <row r="52">
          <cell r="C52">
            <v>3</v>
          </cell>
          <cell r="D52">
            <v>300</v>
          </cell>
          <cell r="F52">
            <v>160</v>
          </cell>
          <cell r="G52">
            <v>0</v>
          </cell>
          <cell r="H52">
            <v>150</v>
          </cell>
          <cell r="I52">
            <v>0</v>
          </cell>
          <cell r="J52">
            <v>0</v>
          </cell>
          <cell r="L52">
            <v>100</v>
          </cell>
          <cell r="M52">
            <v>0</v>
          </cell>
          <cell r="P52">
            <v>150</v>
          </cell>
          <cell r="R52">
            <v>0</v>
          </cell>
          <cell r="S52">
            <v>150</v>
          </cell>
          <cell r="U52">
            <v>0</v>
          </cell>
          <cell r="V52">
            <v>8000</v>
          </cell>
          <cell r="X52">
            <v>0</v>
          </cell>
        </row>
        <row r="53">
          <cell r="C53">
            <v>1</v>
          </cell>
          <cell r="D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L53">
            <v>0</v>
          </cell>
          <cell r="M53">
            <v>0</v>
          </cell>
          <cell r="P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X53">
            <v>0</v>
          </cell>
        </row>
        <row r="54">
          <cell r="C54">
            <v>1</v>
          </cell>
          <cell r="D54">
            <v>0</v>
          </cell>
          <cell r="F54">
            <v>0</v>
          </cell>
          <cell r="G54">
            <v>0</v>
          </cell>
          <cell r="H54">
            <v>0</v>
          </cell>
          <cell r="I54">
            <v>16000</v>
          </cell>
          <cell r="J54">
            <v>0</v>
          </cell>
          <cell r="L54">
            <v>0</v>
          </cell>
          <cell r="M54">
            <v>0</v>
          </cell>
          <cell r="P54">
            <v>0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X54">
            <v>0</v>
          </cell>
        </row>
        <row r="55">
          <cell r="C55">
            <v>1</v>
          </cell>
          <cell r="D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L55">
            <v>0</v>
          </cell>
          <cell r="M55">
            <v>0</v>
          </cell>
          <cell r="P55">
            <v>550</v>
          </cell>
          <cell r="R55">
            <v>0</v>
          </cell>
          <cell r="S55">
            <v>550</v>
          </cell>
          <cell r="U55">
            <v>0</v>
          </cell>
          <cell r="V55">
            <v>0</v>
          </cell>
          <cell r="X55">
            <v>0</v>
          </cell>
        </row>
        <row r="56">
          <cell r="C56">
            <v>1</v>
          </cell>
          <cell r="D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L56">
            <v>0</v>
          </cell>
          <cell r="M56">
            <v>0</v>
          </cell>
          <cell r="P56">
            <v>120</v>
          </cell>
          <cell r="R56">
            <v>0</v>
          </cell>
          <cell r="S56">
            <v>120</v>
          </cell>
          <cell r="U56">
            <v>0</v>
          </cell>
          <cell r="V56">
            <v>720</v>
          </cell>
          <cell r="X56">
            <v>0</v>
          </cell>
        </row>
        <row r="57">
          <cell r="C57">
            <v>2</v>
          </cell>
          <cell r="D57">
            <v>50</v>
          </cell>
          <cell r="F57">
            <v>50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L57">
            <v>260</v>
          </cell>
          <cell r="M57">
            <v>0</v>
          </cell>
          <cell r="P57">
            <v>150</v>
          </cell>
          <cell r="R57">
            <v>0</v>
          </cell>
          <cell r="S57">
            <v>150</v>
          </cell>
          <cell r="U57">
            <v>0</v>
          </cell>
          <cell r="V57">
            <v>0</v>
          </cell>
          <cell r="X57">
            <v>0</v>
          </cell>
        </row>
        <row r="58">
          <cell r="C58">
            <v>1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3500</v>
          </cell>
          <cell r="J58">
            <v>0</v>
          </cell>
          <cell r="L58">
            <v>0</v>
          </cell>
          <cell r="M58">
            <v>0</v>
          </cell>
          <cell r="P58">
            <v>0</v>
          </cell>
          <cell r="R58">
            <v>0</v>
          </cell>
          <cell r="S58">
            <v>0</v>
          </cell>
          <cell r="U58">
            <v>0</v>
          </cell>
          <cell r="V58">
            <v>0</v>
          </cell>
          <cell r="X58">
            <v>0</v>
          </cell>
        </row>
        <row r="59">
          <cell r="C59">
            <v>2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L59">
            <v>600</v>
          </cell>
          <cell r="M59">
            <v>0</v>
          </cell>
          <cell r="P59">
            <v>3000</v>
          </cell>
          <cell r="R59">
            <v>0</v>
          </cell>
          <cell r="S59">
            <v>3000</v>
          </cell>
          <cell r="U59">
            <v>500</v>
          </cell>
          <cell r="V59">
            <v>8000</v>
          </cell>
          <cell r="X59">
            <v>0</v>
          </cell>
        </row>
        <row r="60">
          <cell r="C60">
            <v>3</v>
          </cell>
          <cell r="D60">
            <v>50</v>
          </cell>
          <cell r="F60">
            <v>120</v>
          </cell>
          <cell r="G60">
            <v>70</v>
          </cell>
          <cell r="H60">
            <v>70</v>
          </cell>
          <cell r="I60">
            <v>0</v>
          </cell>
          <cell r="J60">
            <v>0</v>
          </cell>
          <cell r="L60">
            <v>315</v>
          </cell>
          <cell r="M60">
            <v>0</v>
          </cell>
          <cell r="P60">
            <v>1000</v>
          </cell>
          <cell r="R60">
            <v>0</v>
          </cell>
          <cell r="S60">
            <v>1000</v>
          </cell>
          <cell r="U60">
            <v>0</v>
          </cell>
          <cell r="V60">
            <v>8200</v>
          </cell>
          <cell r="X60">
            <v>0</v>
          </cell>
        </row>
        <row r="61">
          <cell r="C61">
            <v>1</v>
          </cell>
        </row>
        <row r="62">
          <cell r="C62">
            <v>3</v>
          </cell>
          <cell r="D62">
            <v>50</v>
          </cell>
          <cell r="F62">
            <v>30</v>
          </cell>
          <cell r="H62">
            <v>20</v>
          </cell>
          <cell r="L62">
            <v>30</v>
          </cell>
          <cell r="P62">
            <v>100</v>
          </cell>
          <cell r="R62">
            <v>0</v>
          </cell>
          <cell r="S62">
            <v>100</v>
          </cell>
          <cell r="U62">
            <v>0</v>
          </cell>
          <cell r="V62">
            <v>0</v>
          </cell>
        </row>
        <row r="63">
          <cell r="C63">
            <v>2</v>
          </cell>
          <cell r="D63">
            <v>0</v>
          </cell>
          <cell r="F63">
            <v>25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L63">
            <v>200</v>
          </cell>
          <cell r="M63">
            <v>0</v>
          </cell>
          <cell r="P63">
            <v>0</v>
          </cell>
          <cell r="R63">
            <v>0</v>
          </cell>
          <cell r="S63">
            <v>0</v>
          </cell>
          <cell r="U63">
            <v>0</v>
          </cell>
          <cell r="V63">
            <v>1300</v>
          </cell>
          <cell r="X63">
            <v>0</v>
          </cell>
        </row>
        <row r="64">
          <cell r="C64">
            <v>1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L64">
            <v>0</v>
          </cell>
          <cell r="M64">
            <v>0</v>
          </cell>
          <cell r="P64">
            <v>0</v>
          </cell>
          <cell r="R64">
            <v>0</v>
          </cell>
          <cell r="S64">
            <v>0</v>
          </cell>
          <cell r="U64">
            <v>0</v>
          </cell>
          <cell r="V64">
            <v>1250</v>
          </cell>
          <cell r="X64">
            <v>0</v>
          </cell>
        </row>
        <row r="65">
          <cell r="P65">
            <v>0</v>
          </cell>
        </row>
        <row r="66">
          <cell r="I66">
            <v>49900</v>
          </cell>
        </row>
        <row r="67">
          <cell r="I6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zoomScale="80" zoomScaleNormal="80" workbookViewId="0">
      <pane xSplit="2" ySplit="8" topLeftCell="D9" activePane="bottomRight" state="frozen"/>
      <selection activeCell="B67" sqref="B67"/>
      <selection pane="topRight" activeCell="B67" sqref="B67"/>
      <selection pane="bottomLeft" activeCell="B67" sqref="B67"/>
      <selection pane="bottomRight" activeCell="A2" sqref="A2:V2"/>
    </sheetView>
  </sheetViews>
  <sheetFormatPr defaultColWidth="8.85546875" defaultRowHeight="18.75" x14ac:dyDescent="0.3"/>
  <cols>
    <col min="1" max="1" width="6.42578125" style="59" customWidth="1"/>
    <col min="2" max="2" width="43.5703125" style="59" customWidth="1"/>
    <col min="3" max="3" width="8.85546875" style="59" customWidth="1"/>
    <col min="4" max="4" width="9.42578125" style="59" customWidth="1"/>
    <col min="5" max="5" width="10" style="59" customWidth="1"/>
    <col min="6" max="6" width="10.7109375" style="59" bestFit="1" customWidth="1"/>
    <col min="7" max="7" width="9.7109375" style="59" customWidth="1"/>
    <col min="8" max="8" width="9.85546875" style="59" customWidth="1"/>
    <col min="9" max="9" width="11.42578125" style="59" customWidth="1"/>
    <col min="10" max="10" width="12" style="59" customWidth="1"/>
    <col min="11" max="12" width="18.28515625" style="59" customWidth="1"/>
    <col min="13" max="13" width="13" style="59" customWidth="1"/>
    <col min="14" max="14" width="11.85546875" style="59" customWidth="1"/>
    <col min="15" max="15" width="11" style="59" customWidth="1"/>
    <col min="16" max="17" width="10.85546875" style="59" customWidth="1"/>
    <col min="18" max="18" width="11.5703125" style="59" customWidth="1"/>
    <col min="19" max="19" width="10.85546875" style="59" customWidth="1"/>
    <col min="20" max="22" width="11.7109375" style="59" customWidth="1"/>
    <col min="23" max="23" width="8.85546875" style="59"/>
    <col min="24" max="24" width="15.42578125" style="59" customWidth="1"/>
    <col min="25" max="25" width="8.85546875" style="59"/>
    <col min="26" max="26" width="14" style="59" customWidth="1"/>
    <col min="27" max="27" width="15.7109375" style="59" customWidth="1"/>
    <col min="28" max="28" width="8.85546875" style="59"/>
    <col min="29" max="29" width="13.7109375" style="59" customWidth="1"/>
    <col min="30" max="253" width="8.85546875" style="59"/>
    <col min="254" max="254" width="6.42578125" style="59" customWidth="1"/>
    <col min="255" max="255" width="43.5703125" style="59" customWidth="1"/>
    <col min="256" max="256" width="6" style="59" customWidth="1"/>
    <col min="257" max="258" width="0" style="59" hidden="1" customWidth="1"/>
    <col min="259" max="259" width="9.42578125" style="59" customWidth="1"/>
    <col min="260" max="260" width="10" style="59" customWidth="1"/>
    <col min="261" max="261" width="10.7109375" style="59" bestFit="1" customWidth="1"/>
    <col min="262" max="262" width="9.7109375" style="59" customWidth="1"/>
    <col min="263" max="263" width="9.85546875" style="59" customWidth="1"/>
    <col min="264" max="264" width="11.42578125" style="59" customWidth="1"/>
    <col min="265" max="265" width="12" style="59" customWidth="1"/>
    <col min="266" max="266" width="11.140625" style="59" customWidth="1"/>
    <col min="267" max="267" width="9.140625" style="59" customWidth="1"/>
    <col min="268" max="268" width="11.85546875" style="59" customWidth="1"/>
    <col min="269" max="269" width="11" style="59" customWidth="1"/>
    <col min="270" max="270" width="10.85546875" style="59" customWidth="1"/>
    <col min="271" max="271" width="11.5703125" style="59" customWidth="1"/>
    <col min="272" max="272" width="10.85546875" style="59" customWidth="1"/>
    <col min="273" max="274" width="11.7109375" style="59" customWidth="1"/>
    <col min="275" max="275" width="14.42578125" style="59" customWidth="1"/>
    <col min="276" max="277" width="16" style="59" customWidth="1"/>
    <col min="278" max="509" width="8.85546875" style="59"/>
    <col min="510" max="510" width="6.42578125" style="59" customWidth="1"/>
    <col min="511" max="511" width="43.5703125" style="59" customWidth="1"/>
    <col min="512" max="512" width="6" style="59" customWidth="1"/>
    <col min="513" max="514" width="0" style="59" hidden="1" customWidth="1"/>
    <col min="515" max="515" width="9.42578125" style="59" customWidth="1"/>
    <col min="516" max="516" width="10" style="59" customWidth="1"/>
    <col min="517" max="517" width="10.7109375" style="59" bestFit="1" customWidth="1"/>
    <col min="518" max="518" width="9.7109375" style="59" customWidth="1"/>
    <col min="519" max="519" width="9.85546875" style="59" customWidth="1"/>
    <col min="520" max="520" width="11.42578125" style="59" customWidth="1"/>
    <col min="521" max="521" width="12" style="59" customWidth="1"/>
    <col min="522" max="522" width="11.140625" style="59" customWidth="1"/>
    <col min="523" max="523" width="9.140625" style="59" customWidth="1"/>
    <col min="524" max="524" width="11.85546875" style="59" customWidth="1"/>
    <col min="525" max="525" width="11" style="59" customWidth="1"/>
    <col min="526" max="526" width="10.85546875" style="59" customWidth="1"/>
    <col min="527" max="527" width="11.5703125" style="59" customWidth="1"/>
    <col min="528" max="528" width="10.85546875" style="59" customWidth="1"/>
    <col min="529" max="530" width="11.7109375" style="59" customWidth="1"/>
    <col min="531" max="531" width="14.42578125" style="59" customWidth="1"/>
    <col min="532" max="533" width="16" style="59" customWidth="1"/>
    <col min="534" max="765" width="8.85546875" style="59"/>
    <col min="766" max="766" width="6.42578125" style="59" customWidth="1"/>
    <col min="767" max="767" width="43.5703125" style="59" customWidth="1"/>
    <col min="768" max="768" width="6" style="59" customWidth="1"/>
    <col min="769" max="770" width="0" style="59" hidden="1" customWidth="1"/>
    <col min="771" max="771" width="9.42578125" style="59" customWidth="1"/>
    <col min="772" max="772" width="10" style="59" customWidth="1"/>
    <col min="773" max="773" width="10.7109375" style="59" bestFit="1" customWidth="1"/>
    <col min="774" max="774" width="9.7109375" style="59" customWidth="1"/>
    <col min="775" max="775" width="9.85546875" style="59" customWidth="1"/>
    <col min="776" max="776" width="11.42578125" style="59" customWidth="1"/>
    <col min="777" max="777" width="12" style="59" customWidth="1"/>
    <col min="778" max="778" width="11.140625" style="59" customWidth="1"/>
    <col min="779" max="779" width="9.140625" style="59" customWidth="1"/>
    <col min="780" max="780" width="11.85546875" style="59" customWidth="1"/>
    <col min="781" max="781" width="11" style="59" customWidth="1"/>
    <col min="782" max="782" width="10.85546875" style="59" customWidth="1"/>
    <col min="783" max="783" width="11.5703125" style="59" customWidth="1"/>
    <col min="784" max="784" width="10.85546875" style="59" customWidth="1"/>
    <col min="785" max="786" width="11.7109375" style="59" customWidth="1"/>
    <col min="787" max="787" width="14.42578125" style="59" customWidth="1"/>
    <col min="788" max="789" width="16" style="59" customWidth="1"/>
    <col min="790" max="1021" width="8.85546875" style="59"/>
    <col min="1022" max="1022" width="6.42578125" style="59" customWidth="1"/>
    <col min="1023" max="1023" width="43.5703125" style="59" customWidth="1"/>
    <col min="1024" max="1024" width="6" style="59" customWidth="1"/>
    <col min="1025" max="1026" width="0" style="59" hidden="1" customWidth="1"/>
    <col min="1027" max="1027" width="9.42578125" style="59" customWidth="1"/>
    <col min="1028" max="1028" width="10" style="59" customWidth="1"/>
    <col min="1029" max="1029" width="10.7109375" style="59" bestFit="1" customWidth="1"/>
    <col min="1030" max="1030" width="9.7109375" style="59" customWidth="1"/>
    <col min="1031" max="1031" width="9.85546875" style="59" customWidth="1"/>
    <col min="1032" max="1032" width="11.42578125" style="59" customWidth="1"/>
    <col min="1033" max="1033" width="12" style="59" customWidth="1"/>
    <col min="1034" max="1034" width="11.140625" style="59" customWidth="1"/>
    <col min="1035" max="1035" width="9.140625" style="59" customWidth="1"/>
    <col min="1036" max="1036" width="11.85546875" style="59" customWidth="1"/>
    <col min="1037" max="1037" width="11" style="59" customWidth="1"/>
    <col min="1038" max="1038" width="10.85546875" style="59" customWidth="1"/>
    <col min="1039" max="1039" width="11.5703125" style="59" customWidth="1"/>
    <col min="1040" max="1040" width="10.85546875" style="59" customWidth="1"/>
    <col min="1041" max="1042" width="11.7109375" style="59" customWidth="1"/>
    <col min="1043" max="1043" width="14.42578125" style="59" customWidth="1"/>
    <col min="1044" max="1045" width="16" style="59" customWidth="1"/>
    <col min="1046" max="1277" width="8.85546875" style="59"/>
    <col min="1278" max="1278" width="6.42578125" style="59" customWidth="1"/>
    <col min="1279" max="1279" width="43.5703125" style="59" customWidth="1"/>
    <col min="1280" max="1280" width="6" style="59" customWidth="1"/>
    <col min="1281" max="1282" width="0" style="59" hidden="1" customWidth="1"/>
    <col min="1283" max="1283" width="9.42578125" style="59" customWidth="1"/>
    <col min="1284" max="1284" width="10" style="59" customWidth="1"/>
    <col min="1285" max="1285" width="10.7109375" style="59" bestFit="1" customWidth="1"/>
    <col min="1286" max="1286" width="9.7109375" style="59" customWidth="1"/>
    <col min="1287" max="1287" width="9.85546875" style="59" customWidth="1"/>
    <col min="1288" max="1288" width="11.42578125" style="59" customWidth="1"/>
    <col min="1289" max="1289" width="12" style="59" customWidth="1"/>
    <col min="1290" max="1290" width="11.140625" style="59" customWidth="1"/>
    <col min="1291" max="1291" width="9.140625" style="59" customWidth="1"/>
    <col min="1292" max="1292" width="11.85546875" style="59" customWidth="1"/>
    <col min="1293" max="1293" width="11" style="59" customWidth="1"/>
    <col min="1294" max="1294" width="10.85546875" style="59" customWidth="1"/>
    <col min="1295" max="1295" width="11.5703125" style="59" customWidth="1"/>
    <col min="1296" max="1296" width="10.85546875" style="59" customWidth="1"/>
    <col min="1297" max="1298" width="11.7109375" style="59" customWidth="1"/>
    <col min="1299" max="1299" width="14.42578125" style="59" customWidth="1"/>
    <col min="1300" max="1301" width="16" style="59" customWidth="1"/>
    <col min="1302" max="1533" width="8.85546875" style="59"/>
    <col min="1534" max="1534" width="6.42578125" style="59" customWidth="1"/>
    <col min="1535" max="1535" width="43.5703125" style="59" customWidth="1"/>
    <col min="1536" max="1536" width="6" style="59" customWidth="1"/>
    <col min="1537" max="1538" width="0" style="59" hidden="1" customWidth="1"/>
    <col min="1539" max="1539" width="9.42578125" style="59" customWidth="1"/>
    <col min="1540" max="1540" width="10" style="59" customWidth="1"/>
    <col min="1541" max="1541" width="10.7109375" style="59" bestFit="1" customWidth="1"/>
    <col min="1542" max="1542" width="9.7109375" style="59" customWidth="1"/>
    <col min="1543" max="1543" width="9.85546875" style="59" customWidth="1"/>
    <col min="1544" max="1544" width="11.42578125" style="59" customWidth="1"/>
    <col min="1545" max="1545" width="12" style="59" customWidth="1"/>
    <col min="1546" max="1546" width="11.140625" style="59" customWidth="1"/>
    <col min="1547" max="1547" width="9.140625" style="59" customWidth="1"/>
    <col min="1548" max="1548" width="11.85546875" style="59" customWidth="1"/>
    <col min="1549" max="1549" width="11" style="59" customWidth="1"/>
    <col min="1550" max="1550" width="10.85546875" style="59" customWidth="1"/>
    <col min="1551" max="1551" width="11.5703125" style="59" customWidth="1"/>
    <col min="1552" max="1552" width="10.85546875" style="59" customWidth="1"/>
    <col min="1553" max="1554" width="11.7109375" style="59" customWidth="1"/>
    <col min="1555" max="1555" width="14.42578125" style="59" customWidth="1"/>
    <col min="1556" max="1557" width="16" style="59" customWidth="1"/>
    <col min="1558" max="1789" width="8.85546875" style="59"/>
    <col min="1790" max="1790" width="6.42578125" style="59" customWidth="1"/>
    <col min="1791" max="1791" width="43.5703125" style="59" customWidth="1"/>
    <col min="1792" max="1792" width="6" style="59" customWidth="1"/>
    <col min="1793" max="1794" width="0" style="59" hidden="1" customWidth="1"/>
    <col min="1795" max="1795" width="9.42578125" style="59" customWidth="1"/>
    <col min="1796" max="1796" width="10" style="59" customWidth="1"/>
    <col min="1797" max="1797" width="10.7109375" style="59" bestFit="1" customWidth="1"/>
    <col min="1798" max="1798" width="9.7109375" style="59" customWidth="1"/>
    <col min="1799" max="1799" width="9.85546875" style="59" customWidth="1"/>
    <col min="1800" max="1800" width="11.42578125" style="59" customWidth="1"/>
    <col min="1801" max="1801" width="12" style="59" customWidth="1"/>
    <col min="1802" max="1802" width="11.140625" style="59" customWidth="1"/>
    <col min="1803" max="1803" width="9.140625" style="59" customWidth="1"/>
    <col min="1804" max="1804" width="11.85546875" style="59" customWidth="1"/>
    <col min="1805" max="1805" width="11" style="59" customWidth="1"/>
    <col min="1806" max="1806" width="10.85546875" style="59" customWidth="1"/>
    <col min="1807" max="1807" width="11.5703125" style="59" customWidth="1"/>
    <col min="1808" max="1808" width="10.85546875" style="59" customWidth="1"/>
    <col min="1809" max="1810" width="11.7109375" style="59" customWidth="1"/>
    <col min="1811" max="1811" width="14.42578125" style="59" customWidth="1"/>
    <col min="1812" max="1813" width="16" style="59" customWidth="1"/>
    <col min="1814" max="2045" width="8.85546875" style="59"/>
    <col min="2046" max="2046" width="6.42578125" style="59" customWidth="1"/>
    <col min="2047" max="2047" width="43.5703125" style="59" customWidth="1"/>
    <col min="2048" max="2048" width="6" style="59" customWidth="1"/>
    <col min="2049" max="2050" width="0" style="59" hidden="1" customWidth="1"/>
    <col min="2051" max="2051" width="9.42578125" style="59" customWidth="1"/>
    <col min="2052" max="2052" width="10" style="59" customWidth="1"/>
    <col min="2053" max="2053" width="10.7109375" style="59" bestFit="1" customWidth="1"/>
    <col min="2054" max="2054" width="9.7109375" style="59" customWidth="1"/>
    <col min="2055" max="2055" width="9.85546875" style="59" customWidth="1"/>
    <col min="2056" max="2056" width="11.42578125" style="59" customWidth="1"/>
    <col min="2057" max="2057" width="12" style="59" customWidth="1"/>
    <col min="2058" max="2058" width="11.140625" style="59" customWidth="1"/>
    <col min="2059" max="2059" width="9.140625" style="59" customWidth="1"/>
    <col min="2060" max="2060" width="11.85546875" style="59" customWidth="1"/>
    <col min="2061" max="2061" width="11" style="59" customWidth="1"/>
    <col min="2062" max="2062" width="10.85546875" style="59" customWidth="1"/>
    <col min="2063" max="2063" width="11.5703125" style="59" customWidth="1"/>
    <col min="2064" max="2064" width="10.85546875" style="59" customWidth="1"/>
    <col min="2065" max="2066" width="11.7109375" style="59" customWidth="1"/>
    <col min="2067" max="2067" width="14.42578125" style="59" customWidth="1"/>
    <col min="2068" max="2069" width="16" style="59" customWidth="1"/>
    <col min="2070" max="2301" width="8.85546875" style="59"/>
    <col min="2302" max="2302" width="6.42578125" style="59" customWidth="1"/>
    <col min="2303" max="2303" width="43.5703125" style="59" customWidth="1"/>
    <col min="2304" max="2304" width="6" style="59" customWidth="1"/>
    <col min="2305" max="2306" width="0" style="59" hidden="1" customWidth="1"/>
    <col min="2307" max="2307" width="9.42578125" style="59" customWidth="1"/>
    <col min="2308" max="2308" width="10" style="59" customWidth="1"/>
    <col min="2309" max="2309" width="10.7109375" style="59" bestFit="1" customWidth="1"/>
    <col min="2310" max="2310" width="9.7109375" style="59" customWidth="1"/>
    <col min="2311" max="2311" width="9.85546875" style="59" customWidth="1"/>
    <col min="2312" max="2312" width="11.42578125" style="59" customWidth="1"/>
    <col min="2313" max="2313" width="12" style="59" customWidth="1"/>
    <col min="2314" max="2314" width="11.140625" style="59" customWidth="1"/>
    <col min="2315" max="2315" width="9.140625" style="59" customWidth="1"/>
    <col min="2316" max="2316" width="11.85546875" style="59" customWidth="1"/>
    <col min="2317" max="2317" width="11" style="59" customWidth="1"/>
    <col min="2318" max="2318" width="10.85546875" style="59" customWidth="1"/>
    <col min="2319" max="2319" width="11.5703125" style="59" customWidth="1"/>
    <col min="2320" max="2320" width="10.85546875" style="59" customWidth="1"/>
    <col min="2321" max="2322" width="11.7109375" style="59" customWidth="1"/>
    <col min="2323" max="2323" width="14.42578125" style="59" customWidth="1"/>
    <col min="2324" max="2325" width="16" style="59" customWidth="1"/>
    <col min="2326" max="2557" width="8.85546875" style="59"/>
    <col min="2558" max="2558" width="6.42578125" style="59" customWidth="1"/>
    <col min="2559" max="2559" width="43.5703125" style="59" customWidth="1"/>
    <col min="2560" max="2560" width="6" style="59" customWidth="1"/>
    <col min="2561" max="2562" width="0" style="59" hidden="1" customWidth="1"/>
    <col min="2563" max="2563" width="9.42578125" style="59" customWidth="1"/>
    <col min="2564" max="2564" width="10" style="59" customWidth="1"/>
    <col min="2565" max="2565" width="10.7109375" style="59" bestFit="1" customWidth="1"/>
    <col min="2566" max="2566" width="9.7109375" style="59" customWidth="1"/>
    <col min="2567" max="2567" width="9.85546875" style="59" customWidth="1"/>
    <col min="2568" max="2568" width="11.42578125" style="59" customWidth="1"/>
    <col min="2569" max="2569" width="12" style="59" customWidth="1"/>
    <col min="2570" max="2570" width="11.140625" style="59" customWidth="1"/>
    <col min="2571" max="2571" width="9.140625" style="59" customWidth="1"/>
    <col min="2572" max="2572" width="11.85546875" style="59" customWidth="1"/>
    <col min="2573" max="2573" width="11" style="59" customWidth="1"/>
    <col min="2574" max="2574" width="10.85546875" style="59" customWidth="1"/>
    <col min="2575" max="2575" width="11.5703125" style="59" customWidth="1"/>
    <col min="2576" max="2576" width="10.85546875" style="59" customWidth="1"/>
    <col min="2577" max="2578" width="11.7109375" style="59" customWidth="1"/>
    <col min="2579" max="2579" width="14.42578125" style="59" customWidth="1"/>
    <col min="2580" max="2581" width="16" style="59" customWidth="1"/>
    <col min="2582" max="2813" width="8.85546875" style="59"/>
    <col min="2814" max="2814" width="6.42578125" style="59" customWidth="1"/>
    <col min="2815" max="2815" width="43.5703125" style="59" customWidth="1"/>
    <col min="2816" max="2816" width="6" style="59" customWidth="1"/>
    <col min="2817" max="2818" width="0" style="59" hidden="1" customWidth="1"/>
    <col min="2819" max="2819" width="9.42578125" style="59" customWidth="1"/>
    <col min="2820" max="2820" width="10" style="59" customWidth="1"/>
    <col min="2821" max="2821" width="10.7109375" style="59" bestFit="1" customWidth="1"/>
    <col min="2822" max="2822" width="9.7109375" style="59" customWidth="1"/>
    <col min="2823" max="2823" width="9.85546875" style="59" customWidth="1"/>
    <col min="2824" max="2824" width="11.42578125" style="59" customWidth="1"/>
    <col min="2825" max="2825" width="12" style="59" customWidth="1"/>
    <col min="2826" max="2826" width="11.140625" style="59" customWidth="1"/>
    <col min="2827" max="2827" width="9.140625" style="59" customWidth="1"/>
    <col min="2828" max="2828" width="11.85546875" style="59" customWidth="1"/>
    <col min="2829" max="2829" width="11" style="59" customWidth="1"/>
    <col min="2830" max="2830" width="10.85546875" style="59" customWidth="1"/>
    <col min="2831" max="2831" width="11.5703125" style="59" customWidth="1"/>
    <col min="2832" max="2832" width="10.85546875" style="59" customWidth="1"/>
    <col min="2833" max="2834" width="11.7109375" style="59" customWidth="1"/>
    <col min="2835" max="2835" width="14.42578125" style="59" customWidth="1"/>
    <col min="2836" max="2837" width="16" style="59" customWidth="1"/>
    <col min="2838" max="3069" width="8.85546875" style="59"/>
    <col min="3070" max="3070" width="6.42578125" style="59" customWidth="1"/>
    <col min="3071" max="3071" width="43.5703125" style="59" customWidth="1"/>
    <col min="3072" max="3072" width="6" style="59" customWidth="1"/>
    <col min="3073" max="3074" width="0" style="59" hidden="1" customWidth="1"/>
    <col min="3075" max="3075" width="9.42578125" style="59" customWidth="1"/>
    <col min="3076" max="3076" width="10" style="59" customWidth="1"/>
    <col min="3077" max="3077" width="10.7109375" style="59" bestFit="1" customWidth="1"/>
    <col min="3078" max="3078" width="9.7109375" style="59" customWidth="1"/>
    <col min="3079" max="3079" width="9.85546875" style="59" customWidth="1"/>
    <col min="3080" max="3080" width="11.42578125" style="59" customWidth="1"/>
    <col min="3081" max="3081" width="12" style="59" customWidth="1"/>
    <col min="3082" max="3082" width="11.140625" style="59" customWidth="1"/>
    <col min="3083" max="3083" width="9.140625" style="59" customWidth="1"/>
    <col min="3084" max="3084" width="11.85546875" style="59" customWidth="1"/>
    <col min="3085" max="3085" width="11" style="59" customWidth="1"/>
    <col min="3086" max="3086" width="10.85546875" style="59" customWidth="1"/>
    <col min="3087" max="3087" width="11.5703125" style="59" customWidth="1"/>
    <col min="3088" max="3088" width="10.85546875" style="59" customWidth="1"/>
    <col min="3089" max="3090" width="11.7109375" style="59" customWidth="1"/>
    <col min="3091" max="3091" width="14.42578125" style="59" customWidth="1"/>
    <col min="3092" max="3093" width="16" style="59" customWidth="1"/>
    <col min="3094" max="3325" width="8.85546875" style="59"/>
    <col min="3326" max="3326" width="6.42578125" style="59" customWidth="1"/>
    <col min="3327" max="3327" width="43.5703125" style="59" customWidth="1"/>
    <col min="3328" max="3328" width="6" style="59" customWidth="1"/>
    <col min="3329" max="3330" width="0" style="59" hidden="1" customWidth="1"/>
    <col min="3331" max="3331" width="9.42578125" style="59" customWidth="1"/>
    <col min="3332" max="3332" width="10" style="59" customWidth="1"/>
    <col min="3333" max="3333" width="10.7109375" style="59" bestFit="1" customWidth="1"/>
    <col min="3334" max="3334" width="9.7109375" style="59" customWidth="1"/>
    <col min="3335" max="3335" width="9.85546875" style="59" customWidth="1"/>
    <col min="3336" max="3336" width="11.42578125" style="59" customWidth="1"/>
    <col min="3337" max="3337" width="12" style="59" customWidth="1"/>
    <col min="3338" max="3338" width="11.140625" style="59" customWidth="1"/>
    <col min="3339" max="3339" width="9.140625" style="59" customWidth="1"/>
    <col min="3340" max="3340" width="11.85546875" style="59" customWidth="1"/>
    <col min="3341" max="3341" width="11" style="59" customWidth="1"/>
    <col min="3342" max="3342" width="10.85546875" style="59" customWidth="1"/>
    <col min="3343" max="3343" width="11.5703125" style="59" customWidth="1"/>
    <col min="3344" max="3344" width="10.85546875" style="59" customWidth="1"/>
    <col min="3345" max="3346" width="11.7109375" style="59" customWidth="1"/>
    <col min="3347" max="3347" width="14.42578125" style="59" customWidth="1"/>
    <col min="3348" max="3349" width="16" style="59" customWidth="1"/>
    <col min="3350" max="3581" width="8.85546875" style="59"/>
    <col min="3582" max="3582" width="6.42578125" style="59" customWidth="1"/>
    <col min="3583" max="3583" width="43.5703125" style="59" customWidth="1"/>
    <col min="3584" max="3584" width="6" style="59" customWidth="1"/>
    <col min="3585" max="3586" width="0" style="59" hidden="1" customWidth="1"/>
    <col min="3587" max="3587" width="9.42578125" style="59" customWidth="1"/>
    <col min="3588" max="3588" width="10" style="59" customWidth="1"/>
    <col min="3589" max="3589" width="10.7109375" style="59" bestFit="1" customWidth="1"/>
    <col min="3590" max="3590" width="9.7109375" style="59" customWidth="1"/>
    <col min="3591" max="3591" width="9.85546875" style="59" customWidth="1"/>
    <col min="3592" max="3592" width="11.42578125" style="59" customWidth="1"/>
    <col min="3593" max="3593" width="12" style="59" customWidth="1"/>
    <col min="3594" max="3594" width="11.140625" style="59" customWidth="1"/>
    <col min="3595" max="3595" width="9.140625" style="59" customWidth="1"/>
    <col min="3596" max="3596" width="11.85546875" style="59" customWidth="1"/>
    <col min="3597" max="3597" width="11" style="59" customWidth="1"/>
    <col min="3598" max="3598" width="10.85546875" style="59" customWidth="1"/>
    <col min="3599" max="3599" width="11.5703125" style="59" customWidth="1"/>
    <col min="3600" max="3600" width="10.85546875" style="59" customWidth="1"/>
    <col min="3601" max="3602" width="11.7109375" style="59" customWidth="1"/>
    <col min="3603" max="3603" width="14.42578125" style="59" customWidth="1"/>
    <col min="3604" max="3605" width="16" style="59" customWidth="1"/>
    <col min="3606" max="3837" width="8.85546875" style="59"/>
    <col min="3838" max="3838" width="6.42578125" style="59" customWidth="1"/>
    <col min="3839" max="3839" width="43.5703125" style="59" customWidth="1"/>
    <col min="3840" max="3840" width="6" style="59" customWidth="1"/>
    <col min="3841" max="3842" width="0" style="59" hidden="1" customWidth="1"/>
    <col min="3843" max="3843" width="9.42578125" style="59" customWidth="1"/>
    <col min="3844" max="3844" width="10" style="59" customWidth="1"/>
    <col min="3845" max="3845" width="10.7109375" style="59" bestFit="1" customWidth="1"/>
    <col min="3846" max="3846" width="9.7109375" style="59" customWidth="1"/>
    <col min="3847" max="3847" width="9.85546875" style="59" customWidth="1"/>
    <col min="3848" max="3848" width="11.42578125" style="59" customWidth="1"/>
    <col min="3849" max="3849" width="12" style="59" customWidth="1"/>
    <col min="3850" max="3850" width="11.140625" style="59" customWidth="1"/>
    <col min="3851" max="3851" width="9.140625" style="59" customWidth="1"/>
    <col min="3852" max="3852" width="11.85546875" style="59" customWidth="1"/>
    <col min="3853" max="3853" width="11" style="59" customWidth="1"/>
    <col min="3854" max="3854" width="10.85546875" style="59" customWidth="1"/>
    <col min="3855" max="3855" width="11.5703125" style="59" customWidth="1"/>
    <col min="3856" max="3856" width="10.85546875" style="59" customWidth="1"/>
    <col min="3857" max="3858" width="11.7109375" style="59" customWidth="1"/>
    <col min="3859" max="3859" width="14.42578125" style="59" customWidth="1"/>
    <col min="3860" max="3861" width="16" style="59" customWidth="1"/>
    <col min="3862" max="4093" width="8.85546875" style="59"/>
    <col min="4094" max="4094" width="6.42578125" style="59" customWidth="1"/>
    <col min="4095" max="4095" width="43.5703125" style="59" customWidth="1"/>
    <col min="4096" max="4096" width="6" style="59" customWidth="1"/>
    <col min="4097" max="4098" width="0" style="59" hidden="1" customWidth="1"/>
    <col min="4099" max="4099" width="9.42578125" style="59" customWidth="1"/>
    <col min="4100" max="4100" width="10" style="59" customWidth="1"/>
    <col min="4101" max="4101" width="10.7109375" style="59" bestFit="1" customWidth="1"/>
    <col min="4102" max="4102" width="9.7109375" style="59" customWidth="1"/>
    <col min="4103" max="4103" width="9.85546875" style="59" customWidth="1"/>
    <col min="4104" max="4104" width="11.42578125" style="59" customWidth="1"/>
    <col min="4105" max="4105" width="12" style="59" customWidth="1"/>
    <col min="4106" max="4106" width="11.140625" style="59" customWidth="1"/>
    <col min="4107" max="4107" width="9.140625" style="59" customWidth="1"/>
    <col min="4108" max="4108" width="11.85546875" style="59" customWidth="1"/>
    <col min="4109" max="4109" width="11" style="59" customWidth="1"/>
    <col min="4110" max="4110" width="10.85546875" style="59" customWidth="1"/>
    <col min="4111" max="4111" width="11.5703125" style="59" customWidth="1"/>
    <col min="4112" max="4112" width="10.85546875" style="59" customWidth="1"/>
    <col min="4113" max="4114" width="11.7109375" style="59" customWidth="1"/>
    <col min="4115" max="4115" width="14.42578125" style="59" customWidth="1"/>
    <col min="4116" max="4117" width="16" style="59" customWidth="1"/>
    <col min="4118" max="4349" width="8.85546875" style="59"/>
    <col min="4350" max="4350" width="6.42578125" style="59" customWidth="1"/>
    <col min="4351" max="4351" width="43.5703125" style="59" customWidth="1"/>
    <col min="4352" max="4352" width="6" style="59" customWidth="1"/>
    <col min="4353" max="4354" width="0" style="59" hidden="1" customWidth="1"/>
    <col min="4355" max="4355" width="9.42578125" style="59" customWidth="1"/>
    <col min="4356" max="4356" width="10" style="59" customWidth="1"/>
    <col min="4357" max="4357" width="10.7109375" style="59" bestFit="1" customWidth="1"/>
    <col min="4358" max="4358" width="9.7109375" style="59" customWidth="1"/>
    <col min="4359" max="4359" width="9.85546875" style="59" customWidth="1"/>
    <col min="4360" max="4360" width="11.42578125" style="59" customWidth="1"/>
    <col min="4361" max="4361" width="12" style="59" customWidth="1"/>
    <col min="4362" max="4362" width="11.140625" style="59" customWidth="1"/>
    <col min="4363" max="4363" width="9.140625" style="59" customWidth="1"/>
    <col min="4364" max="4364" width="11.85546875" style="59" customWidth="1"/>
    <col min="4365" max="4365" width="11" style="59" customWidth="1"/>
    <col min="4366" max="4366" width="10.85546875" style="59" customWidth="1"/>
    <col min="4367" max="4367" width="11.5703125" style="59" customWidth="1"/>
    <col min="4368" max="4368" width="10.85546875" style="59" customWidth="1"/>
    <col min="4369" max="4370" width="11.7109375" style="59" customWidth="1"/>
    <col min="4371" max="4371" width="14.42578125" style="59" customWidth="1"/>
    <col min="4372" max="4373" width="16" style="59" customWidth="1"/>
    <col min="4374" max="4605" width="8.85546875" style="59"/>
    <col min="4606" max="4606" width="6.42578125" style="59" customWidth="1"/>
    <col min="4607" max="4607" width="43.5703125" style="59" customWidth="1"/>
    <col min="4608" max="4608" width="6" style="59" customWidth="1"/>
    <col min="4609" max="4610" width="0" style="59" hidden="1" customWidth="1"/>
    <col min="4611" max="4611" width="9.42578125" style="59" customWidth="1"/>
    <col min="4612" max="4612" width="10" style="59" customWidth="1"/>
    <col min="4613" max="4613" width="10.7109375" style="59" bestFit="1" customWidth="1"/>
    <col min="4614" max="4614" width="9.7109375" style="59" customWidth="1"/>
    <col min="4615" max="4615" width="9.85546875" style="59" customWidth="1"/>
    <col min="4616" max="4616" width="11.42578125" style="59" customWidth="1"/>
    <col min="4617" max="4617" width="12" style="59" customWidth="1"/>
    <col min="4618" max="4618" width="11.140625" style="59" customWidth="1"/>
    <col min="4619" max="4619" width="9.140625" style="59" customWidth="1"/>
    <col min="4620" max="4620" width="11.85546875" style="59" customWidth="1"/>
    <col min="4621" max="4621" width="11" style="59" customWidth="1"/>
    <col min="4622" max="4622" width="10.85546875" style="59" customWidth="1"/>
    <col min="4623" max="4623" width="11.5703125" style="59" customWidth="1"/>
    <col min="4624" max="4624" width="10.85546875" style="59" customWidth="1"/>
    <col min="4625" max="4626" width="11.7109375" style="59" customWidth="1"/>
    <col min="4627" max="4627" width="14.42578125" style="59" customWidth="1"/>
    <col min="4628" max="4629" width="16" style="59" customWidth="1"/>
    <col min="4630" max="4861" width="8.85546875" style="59"/>
    <col min="4862" max="4862" width="6.42578125" style="59" customWidth="1"/>
    <col min="4863" max="4863" width="43.5703125" style="59" customWidth="1"/>
    <col min="4864" max="4864" width="6" style="59" customWidth="1"/>
    <col min="4865" max="4866" width="0" style="59" hidden="1" customWidth="1"/>
    <col min="4867" max="4867" width="9.42578125" style="59" customWidth="1"/>
    <col min="4868" max="4868" width="10" style="59" customWidth="1"/>
    <col min="4869" max="4869" width="10.7109375" style="59" bestFit="1" customWidth="1"/>
    <col min="4870" max="4870" width="9.7109375" style="59" customWidth="1"/>
    <col min="4871" max="4871" width="9.85546875" style="59" customWidth="1"/>
    <col min="4872" max="4872" width="11.42578125" style="59" customWidth="1"/>
    <col min="4873" max="4873" width="12" style="59" customWidth="1"/>
    <col min="4874" max="4874" width="11.140625" style="59" customWidth="1"/>
    <col min="4875" max="4875" width="9.140625" style="59" customWidth="1"/>
    <col min="4876" max="4876" width="11.85546875" style="59" customWidth="1"/>
    <col min="4877" max="4877" width="11" style="59" customWidth="1"/>
    <col min="4878" max="4878" width="10.85546875" style="59" customWidth="1"/>
    <col min="4879" max="4879" width="11.5703125" style="59" customWidth="1"/>
    <col min="4880" max="4880" width="10.85546875" style="59" customWidth="1"/>
    <col min="4881" max="4882" width="11.7109375" style="59" customWidth="1"/>
    <col min="4883" max="4883" width="14.42578125" style="59" customWidth="1"/>
    <col min="4884" max="4885" width="16" style="59" customWidth="1"/>
    <col min="4886" max="5117" width="8.85546875" style="59"/>
    <col min="5118" max="5118" width="6.42578125" style="59" customWidth="1"/>
    <col min="5119" max="5119" width="43.5703125" style="59" customWidth="1"/>
    <col min="5120" max="5120" width="6" style="59" customWidth="1"/>
    <col min="5121" max="5122" width="0" style="59" hidden="1" customWidth="1"/>
    <col min="5123" max="5123" width="9.42578125" style="59" customWidth="1"/>
    <col min="5124" max="5124" width="10" style="59" customWidth="1"/>
    <col min="5125" max="5125" width="10.7109375" style="59" bestFit="1" customWidth="1"/>
    <col min="5126" max="5126" width="9.7109375" style="59" customWidth="1"/>
    <col min="5127" max="5127" width="9.85546875" style="59" customWidth="1"/>
    <col min="5128" max="5128" width="11.42578125" style="59" customWidth="1"/>
    <col min="5129" max="5129" width="12" style="59" customWidth="1"/>
    <col min="5130" max="5130" width="11.140625" style="59" customWidth="1"/>
    <col min="5131" max="5131" width="9.140625" style="59" customWidth="1"/>
    <col min="5132" max="5132" width="11.85546875" style="59" customWidth="1"/>
    <col min="5133" max="5133" width="11" style="59" customWidth="1"/>
    <col min="5134" max="5134" width="10.85546875" style="59" customWidth="1"/>
    <col min="5135" max="5135" width="11.5703125" style="59" customWidth="1"/>
    <col min="5136" max="5136" width="10.85546875" style="59" customWidth="1"/>
    <col min="5137" max="5138" width="11.7109375" style="59" customWidth="1"/>
    <col min="5139" max="5139" width="14.42578125" style="59" customWidth="1"/>
    <col min="5140" max="5141" width="16" style="59" customWidth="1"/>
    <col min="5142" max="5373" width="8.85546875" style="59"/>
    <col min="5374" max="5374" width="6.42578125" style="59" customWidth="1"/>
    <col min="5375" max="5375" width="43.5703125" style="59" customWidth="1"/>
    <col min="5376" max="5376" width="6" style="59" customWidth="1"/>
    <col min="5377" max="5378" width="0" style="59" hidden="1" customWidth="1"/>
    <col min="5379" max="5379" width="9.42578125" style="59" customWidth="1"/>
    <col min="5380" max="5380" width="10" style="59" customWidth="1"/>
    <col min="5381" max="5381" width="10.7109375" style="59" bestFit="1" customWidth="1"/>
    <col min="5382" max="5382" width="9.7109375" style="59" customWidth="1"/>
    <col min="5383" max="5383" width="9.85546875" style="59" customWidth="1"/>
    <col min="5384" max="5384" width="11.42578125" style="59" customWidth="1"/>
    <col min="5385" max="5385" width="12" style="59" customWidth="1"/>
    <col min="5386" max="5386" width="11.140625" style="59" customWidth="1"/>
    <col min="5387" max="5387" width="9.140625" style="59" customWidth="1"/>
    <col min="5388" max="5388" width="11.85546875" style="59" customWidth="1"/>
    <col min="5389" max="5389" width="11" style="59" customWidth="1"/>
    <col min="5390" max="5390" width="10.85546875" style="59" customWidth="1"/>
    <col min="5391" max="5391" width="11.5703125" style="59" customWidth="1"/>
    <col min="5392" max="5392" width="10.85546875" style="59" customWidth="1"/>
    <col min="5393" max="5394" width="11.7109375" style="59" customWidth="1"/>
    <col min="5395" max="5395" width="14.42578125" style="59" customWidth="1"/>
    <col min="5396" max="5397" width="16" style="59" customWidth="1"/>
    <col min="5398" max="5629" width="8.85546875" style="59"/>
    <col min="5630" max="5630" width="6.42578125" style="59" customWidth="1"/>
    <col min="5631" max="5631" width="43.5703125" style="59" customWidth="1"/>
    <col min="5632" max="5632" width="6" style="59" customWidth="1"/>
    <col min="5633" max="5634" width="0" style="59" hidden="1" customWidth="1"/>
    <col min="5635" max="5635" width="9.42578125" style="59" customWidth="1"/>
    <col min="5636" max="5636" width="10" style="59" customWidth="1"/>
    <col min="5637" max="5637" width="10.7109375" style="59" bestFit="1" customWidth="1"/>
    <col min="5638" max="5638" width="9.7109375" style="59" customWidth="1"/>
    <col min="5639" max="5639" width="9.85546875" style="59" customWidth="1"/>
    <col min="5640" max="5640" width="11.42578125" style="59" customWidth="1"/>
    <col min="5641" max="5641" width="12" style="59" customWidth="1"/>
    <col min="5642" max="5642" width="11.140625" style="59" customWidth="1"/>
    <col min="5643" max="5643" width="9.140625" style="59" customWidth="1"/>
    <col min="5644" max="5644" width="11.85546875" style="59" customWidth="1"/>
    <col min="5645" max="5645" width="11" style="59" customWidth="1"/>
    <col min="5646" max="5646" width="10.85546875" style="59" customWidth="1"/>
    <col min="5647" max="5647" width="11.5703125" style="59" customWidth="1"/>
    <col min="5648" max="5648" width="10.85546875" style="59" customWidth="1"/>
    <col min="5649" max="5650" width="11.7109375" style="59" customWidth="1"/>
    <col min="5651" max="5651" width="14.42578125" style="59" customWidth="1"/>
    <col min="5652" max="5653" width="16" style="59" customWidth="1"/>
    <col min="5654" max="5885" width="8.85546875" style="59"/>
    <col min="5886" max="5886" width="6.42578125" style="59" customWidth="1"/>
    <col min="5887" max="5887" width="43.5703125" style="59" customWidth="1"/>
    <col min="5888" max="5888" width="6" style="59" customWidth="1"/>
    <col min="5889" max="5890" width="0" style="59" hidden="1" customWidth="1"/>
    <col min="5891" max="5891" width="9.42578125" style="59" customWidth="1"/>
    <col min="5892" max="5892" width="10" style="59" customWidth="1"/>
    <col min="5893" max="5893" width="10.7109375" style="59" bestFit="1" customWidth="1"/>
    <col min="5894" max="5894" width="9.7109375" style="59" customWidth="1"/>
    <col min="5895" max="5895" width="9.85546875" style="59" customWidth="1"/>
    <col min="5896" max="5896" width="11.42578125" style="59" customWidth="1"/>
    <col min="5897" max="5897" width="12" style="59" customWidth="1"/>
    <col min="5898" max="5898" width="11.140625" style="59" customWidth="1"/>
    <col min="5899" max="5899" width="9.140625" style="59" customWidth="1"/>
    <col min="5900" max="5900" width="11.85546875" style="59" customWidth="1"/>
    <col min="5901" max="5901" width="11" style="59" customWidth="1"/>
    <col min="5902" max="5902" width="10.85546875" style="59" customWidth="1"/>
    <col min="5903" max="5903" width="11.5703125" style="59" customWidth="1"/>
    <col min="5904" max="5904" width="10.85546875" style="59" customWidth="1"/>
    <col min="5905" max="5906" width="11.7109375" style="59" customWidth="1"/>
    <col min="5907" max="5907" width="14.42578125" style="59" customWidth="1"/>
    <col min="5908" max="5909" width="16" style="59" customWidth="1"/>
    <col min="5910" max="6141" width="8.85546875" style="59"/>
    <col min="6142" max="6142" width="6.42578125" style="59" customWidth="1"/>
    <col min="6143" max="6143" width="43.5703125" style="59" customWidth="1"/>
    <col min="6144" max="6144" width="6" style="59" customWidth="1"/>
    <col min="6145" max="6146" width="0" style="59" hidden="1" customWidth="1"/>
    <col min="6147" max="6147" width="9.42578125" style="59" customWidth="1"/>
    <col min="6148" max="6148" width="10" style="59" customWidth="1"/>
    <col min="6149" max="6149" width="10.7109375" style="59" bestFit="1" customWidth="1"/>
    <col min="6150" max="6150" width="9.7109375" style="59" customWidth="1"/>
    <col min="6151" max="6151" width="9.85546875" style="59" customWidth="1"/>
    <col min="6152" max="6152" width="11.42578125" style="59" customWidth="1"/>
    <col min="6153" max="6153" width="12" style="59" customWidth="1"/>
    <col min="6154" max="6154" width="11.140625" style="59" customWidth="1"/>
    <col min="6155" max="6155" width="9.140625" style="59" customWidth="1"/>
    <col min="6156" max="6156" width="11.85546875" style="59" customWidth="1"/>
    <col min="6157" max="6157" width="11" style="59" customWidth="1"/>
    <col min="6158" max="6158" width="10.85546875" style="59" customWidth="1"/>
    <col min="6159" max="6159" width="11.5703125" style="59" customWidth="1"/>
    <col min="6160" max="6160" width="10.85546875" style="59" customWidth="1"/>
    <col min="6161" max="6162" width="11.7109375" style="59" customWidth="1"/>
    <col min="6163" max="6163" width="14.42578125" style="59" customWidth="1"/>
    <col min="6164" max="6165" width="16" style="59" customWidth="1"/>
    <col min="6166" max="6397" width="8.85546875" style="59"/>
    <col min="6398" max="6398" width="6.42578125" style="59" customWidth="1"/>
    <col min="6399" max="6399" width="43.5703125" style="59" customWidth="1"/>
    <col min="6400" max="6400" width="6" style="59" customWidth="1"/>
    <col min="6401" max="6402" width="0" style="59" hidden="1" customWidth="1"/>
    <col min="6403" max="6403" width="9.42578125" style="59" customWidth="1"/>
    <col min="6404" max="6404" width="10" style="59" customWidth="1"/>
    <col min="6405" max="6405" width="10.7109375" style="59" bestFit="1" customWidth="1"/>
    <col min="6406" max="6406" width="9.7109375" style="59" customWidth="1"/>
    <col min="6407" max="6407" width="9.85546875" style="59" customWidth="1"/>
    <col min="6408" max="6408" width="11.42578125" style="59" customWidth="1"/>
    <col min="6409" max="6409" width="12" style="59" customWidth="1"/>
    <col min="6410" max="6410" width="11.140625" style="59" customWidth="1"/>
    <col min="6411" max="6411" width="9.140625" style="59" customWidth="1"/>
    <col min="6412" max="6412" width="11.85546875" style="59" customWidth="1"/>
    <col min="6413" max="6413" width="11" style="59" customWidth="1"/>
    <col min="6414" max="6414" width="10.85546875" style="59" customWidth="1"/>
    <col min="6415" max="6415" width="11.5703125" style="59" customWidth="1"/>
    <col min="6416" max="6416" width="10.85546875" style="59" customWidth="1"/>
    <col min="6417" max="6418" width="11.7109375" style="59" customWidth="1"/>
    <col min="6419" max="6419" width="14.42578125" style="59" customWidth="1"/>
    <col min="6420" max="6421" width="16" style="59" customWidth="1"/>
    <col min="6422" max="6653" width="8.85546875" style="59"/>
    <col min="6654" max="6654" width="6.42578125" style="59" customWidth="1"/>
    <col min="6655" max="6655" width="43.5703125" style="59" customWidth="1"/>
    <col min="6656" max="6656" width="6" style="59" customWidth="1"/>
    <col min="6657" max="6658" width="0" style="59" hidden="1" customWidth="1"/>
    <col min="6659" max="6659" width="9.42578125" style="59" customWidth="1"/>
    <col min="6660" max="6660" width="10" style="59" customWidth="1"/>
    <col min="6661" max="6661" width="10.7109375" style="59" bestFit="1" customWidth="1"/>
    <col min="6662" max="6662" width="9.7109375" style="59" customWidth="1"/>
    <col min="6663" max="6663" width="9.85546875" style="59" customWidth="1"/>
    <col min="6664" max="6664" width="11.42578125" style="59" customWidth="1"/>
    <col min="6665" max="6665" width="12" style="59" customWidth="1"/>
    <col min="6666" max="6666" width="11.140625" style="59" customWidth="1"/>
    <col min="6667" max="6667" width="9.140625" style="59" customWidth="1"/>
    <col min="6668" max="6668" width="11.85546875" style="59" customWidth="1"/>
    <col min="6669" max="6669" width="11" style="59" customWidth="1"/>
    <col min="6670" max="6670" width="10.85546875" style="59" customWidth="1"/>
    <col min="6671" max="6671" width="11.5703125" style="59" customWidth="1"/>
    <col min="6672" max="6672" width="10.85546875" style="59" customWidth="1"/>
    <col min="6673" max="6674" width="11.7109375" style="59" customWidth="1"/>
    <col min="6675" max="6675" width="14.42578125" style="59" customWidth="1"/>
    <col min="6676" max="6677" width="16" style="59" customWidth="1"/>
    <col min="6678" max="6909" width="8.85546875" style="59"/>
    <col min="6910" max="6910" width="6.42578125" style="59" customWidth="1"/>
    <col min="6911" max="6911" width="43.5703125" style="59" customWidth="1"/>
    <col min="6912" max="6912" width="6" style="59" customWidth="1"/>
    <col min="6913" max="6914" width="0" style="59" hidden="1" customWidth="1"/>
    <col min="6915" max="6915" width="9.42578125" style="59" customWidth="1"/>
    <col min="6916" max="6916" width="10" style="59" customWidth="1"/>
    <col min="6917" max="6917" width="10.7109375" style="59" bestFit="1" customWidth="1"/>
    <col min="6918" max="6918" width="9.7109375" style="59" customWidth="1"/>
    <col min="6919" max="6919" width="9.85546875" style="59" customWidth="1"/>
    <col min="6920" max="6920" width="11.42578125" style="59" customWidth="1"/>
    <col min="6921" max="6921" width="12" style="59" customWidth="1"/>
    <col min="6922" max="6922" width="11.140625" style="59" customWidth="1"/>
    <col min="6923" max="6923" width="9.140625" style="59" customWidth="1"/>
    <col min="6924" max="6924" width="11.85546875" style="59" customWidth="1"/>
    <col min="6925" max="6925" width="11" style="59" customWidth="1"/>
    <col min="6926" max="6926" width="10.85546875" style="59" customWidth="1"/>
    <col min="6927" max="6927" width="11.5703125" style="59" customWidth="1"/>
    <col min="6928" max="6928" width="10.85546875" style="59" customWidth="1"/>
    <col min="6929" max="6930" width="11.7109375" style="59" customWidth="1"/>
    <col min="6931" max="6931" width="14.42578125" style="59" customWidth="1"/>
    <col min="6932" max="6933" width="16" style="59" customWidth="1"/>
    <col min="6934" max="7165" width="8.85546875" style="59"/>
    <col min="7166" max="7166" width="6.42578125" style="59" customWidth="1"/>
    <col min="7167" max="7167" width="43.5703125" style="59" customWidth="1"/>
    <col min="7168" max="7168" width="6" style="59" customWidth="1"/>
    <col min="7169" max="7170" width="0" style="59" hidden="1" customWidth="1"/>
    <col min="7171" max="7171" width="9.42578125" style="59" customWidth="1"/>
    <col min="7172" max="7172" width="10" style="59" customWidth="1"/>
    <col min="7173" max="7173" width="10.7109375" style="59" bestFit="1" customWidth="1"/>
    <col min="7174" max="7174" width="9.7109375" style="59" customWidth="1"/>
    <col min="7175" max="7175" width="9.85546875" style="59" customWidth="1"/>
    <col min="7176" max="7176" width="11.42578125" style="59" customWidth="1"/>
    <col min="7177" max="7177" width="12" style="59" customWidth="1"/>
    <col min="7178" max="7178" width="11.140625" style="59" customWidth="1"/>
    <col min="7179" max="7179" width="9.140625" style="59" customWidth="1"/>
    <col min="7180" max="7180" width="11.85546875" style="59" customWidth="1"/>
    <col min="7181" max="7181" width="11" style="59" customWidth="1"/>
    <col min="7182" max="7182" width="10.85546875" style="59" customWidth="1"/>
    <col min="7183" max="7183" width="11.5703125" style="59" customWidth="1"/>
    <col min="7184" max="7184" width="10.85546875" style="59" customWidth="1"/>
    <col min="7185" max="7186" width="11.7109375" style="59" customWidth="1"/>
    <col min="7187" max="7187" width="14.42578125" style="59" customWidth="1"/>
    <col min="7188" max="7189" width="16" style="59" customWidth="1"/>
    <col min="7190" max="7421" width="8.85546875" style="59"/>
    <col min="7422" max="7422" width="6.42578125" style="59" customWidth="1"/>
    <col min="7423" max="7423" width="43.5703125" style="59" customWidth="1"/>
    <col min="7424" max="7424" width="6" style="59" customWidth="1"/>
    <col min="7425" max="7426" width="0" style="59" hidden="1" customWidth="1"/>
    <col min="7427" max="7427" width="9.42578125" style="59" customWidth="1"/>
    <col min="7428" max="7428" width="10" style="59" customWidth="1"/>
    <col min="7429" max="7429" width="10.7109375" style="59" bestFit="1" customWidth="1"/>
    <col min="7430" max="7430" width="9.7109375" style="59" customWidth="1"/>
    <col min="7431" max="7431" width="9.85546875" style="59" customWidth="1"/>
    <col min="7432" max="7432" width="11.42578125" style="59" customWidth="1"/>
    <col min="7433" max="7433" width="12" style="59" customWidth="1"/>
    <col min="7434" max="7434" width="11.140625" style="59" customWidth="1"/>
    <col min="7435" max="7435" width="9.140625" style="59" customWidth="1"/>
    <col min="7436" max="7436" width="11.85546875" style="59" customWidth="1"/>
    <col min="7437" max="7437" width="11" style="59" customWidth="1"/>
    <col min="7438" max="7438" width="10.85546875" style="59" customWidth="1"/>
    <col min="7439" max="7439" width="11.5703125" style="59" customWidth="1"/>
    <col min="7440" max="7440" width="10.85546875" style="59" customWidth="1"/>
    <col min="7441" max="7442" width="11.7109375" style="59" customWidth="1"/>
    <col min="7443" max="7443" width="14.42578125" style="59" customWidth="1"/>
    <col min="7444" max="7445" width="16" style="59" customWidth="1"/>
    <col min="7446" max="7677" width="8.85546875" style="59"/>
    <col min="7678" max="7678" width="6.42578125" style="59" customWidth="1"/>
    <col min="7679" max="7679" width="43.5703125" style="59" customWidth="1"/>
    <col min="7680" max="7680" width="6" style="59" customWidth="1"/>
    <col min="7681" max="7682" width="0" style="59" hidden="1" customWidth="1"/>
    <col min="7683" max="7683" width="9.42578125" style="59" customWidth="1"/>
    <col min="7684" max="7684" width="10" style="59" customWidth="1"/>
    <col min="7685" max="7685" width="10.7109375" style="59" bestFit="1" customWidth="1"/>
    <col min="7686" max="7686" width="9.7109375" style="59" customWidth="1"/>
    <col min="7687" max="7687" width="9.85546875" style="59" customWidth="1"/>
    <col min="7688" max="7688" width="11.42578125" style="59" customWidth="1"/>
    <col min="7689" max="7689" width="12" style="59" customWidth="1"/>
    <col min="7690" max="7690" width="11.140625" style="59" customWidth="1"/>
    <col min="7691" max="7691" width="9.140625" style="59" customWidth="1"/>
    <col min="7692" max="7692" width="11.85546875" style="59" customWidth="1"/>
    <col min="7693" max="7693" width="11" style="59" customWidth="1"/>
    <col min="7694" max="7694" width="10.85546875" style="59" customWidth="1"/>
    <col min="7695" max="7695" width="11.5703125" style="59" customWidth="1"/>
    <col min="7696" max="7696" width="10.85546875" style="59" customWidth="1"/>
    <col min="7697" max="7698" width="11.7109375" style="59" customWidth="1"/>
    <col min="7699" max="7699" width="14.42578125" style="59" customWidth="1"/>
    <col min="7700" max="7701" width="16" style="59" customWidth="1"/>
    <col min="7702" max="7933" width="8.85546875" style="59"/>
    <col min="7934" max="7934" width="6.42578125" style="59" customWidth="1"/>
    <col min="7935" max="7935" width="43.5703125" style="59" customWidth="1"/>
    <col min="7936" max="7936" width="6" style="59" customWidth="1"/>
    <col min="7937" max="7938" width="0" style="59" hidden="1" customWidth="1"/>
    <col min="7939" max="7939" width="9.42578125" style="59" customWidth="1"/>
    <col min="7940" max="7940" width="10" style="59" customWidth="1"/>
    <col min="7941" max="7941" width="10.7109375" style="59" bestFit="1" customWidth="1"/>
    <col min="7942" max="7942" width="9.7109375" style="59" customWidth="1"/>
    <col min="7943" max="7943" width="9.85546875" style="59" customWidth="1"/>
    <col min="7944" max="7944" width="11.42578125" style="59" customWidth="1"/>
    <col min="7945" max="7945" width="12" style="59" customWidth="1"/>
    <col min="7946" max="7946" width="11.140625" style="59" customWidth="1"/>
    <col min="7947" max="7947" width="9.140625" style="59" customWidth="1"/>
    <col min="7948" max="7948" width="11.85546875" style="59" customWidth="1"/>
    <col min="7949" max="7949" width="11" style="59" customWidth="1"/>
    <col min="7950" max="7950" width="10.85546875" style="59" customWidth="1"/>
    <col min="7951" max="7951" width="11.5703125" style="59" customWidth="1"/>
    <col min="7952" max="7952" width="10.85546875" style="59" customWidth="1"/>
    <col min="7953" max="7954" width="11.7109375" style="59" customWidth="1"/>
    <col min="7955" max="7955" width="14.42578125" style="59" customWidth="1"/>
    <col min="7956" max="7957" width="16" style="59" customWidth="1"/>
    <col min="7958" max="8189" width="8.85546875" style="59"/>
    <col min="8190" max="8190" width="6.42578125" style="59" customWidth="1"/>
    <col min="8191" max="8191" width="43.5703125" style="59" customWidth="1"/>
    <col min="8192" max="8192" width="6" style="59" customWidth="1"/>
    <col min="8193" max="8194" width="0" style="59" hidden="1" customWidth="1"/>
    <col min="8195" max="8195" width="9.42578125" style="59" customWidth="1"/>
    <col min="8196" max="8196" width="10" style="59" customWidth="1"/>
    <col min="8197" max="8197" width="10.7109375" style="59" bestFit="1" customWidth="1"/>
    <col min="8198" max="8198" width="9.7109375" style="59" customWidth="1"/>
    <col min="8199" max="8199" width="9.85546875" style="59" customWidth="1"/>
    <col min="8200" max="8200" width="11.42578125" style="59" customWidth="1"/>
    <col min="8201" max="8201" width="12" style="59" customWidth="1"/>
    <col min="8202" max="8202" width="11.140625" style="59" customWidth="1"/>
    <col min="8203" max="8203" width="9.140625" style="59" customWidth="1"/>
    <col min="8204" max="8204" width="11.85546875" style="59" customWidth="1"/>
    <col min="8205" max="8205" width="11" style="59" customWidth="1"/>
    <col min="8206" max="8206" width="10.85546875" style="59" customWidth="1"/>
    <col min="8207" max="8207" width="11.5703125" style="59" customWidth="1"/>
    <col min="8208" max="8208" width="10.85546875" style="59" customWidth="1"/>
    <col min="8209" max="8210" width="11.7109375" style="59" customWidth="1"/>
    <col min="8211" max="8211" width="14.42578125" style="59" customWidth="1"/>
    <col min="8212" max="8213" width="16" style="59" customWidth="1"/>
    <col min="8214" max="8445" width="8.85546875" style="59"/>
    <col min="8446" max="8446" width="6.42578125" style="59" customWidth="1"/>
    <col min="8447" max="8447" width="43.5703125" style="59" customWidth="1"/>
    <col min="8448" max="8448" width="6" style="59" customWidth="1"/>
    <col min="8449" max="8450" width="0" style="59" hidden="1" customWidth="1"/>
    <col min="8451" max="8451" width="9.42578125" style="59" customWidth="1"/>
    <col min="8452" max="8452" width="10" style="59" customWidth="1"/>
    <col min="8453" max="8453" width="10.7109375" style="59" bestFit="1" customWidth="1"/>
    <col min="8454" max="8454" width="9.7109375" style="59" customWidth="1"/>
    <col min="8455" max="8455" width="9.85546875" style="59" customWidth="1"/>
    <col min="8456" max="8456" width="11.42578125" style="59" customWidth="1"/>
    <col min="8457" max="8457" width="12" style="59" customWidth="1"/>
    <col min="8458" max="8458" width="11.140625" style="59" customWidth="1"/>
    <col min="8459" max="8459" width="9.140625" style="59" customWidth="1"/>
    <col min="8460" max="8460" width="11.85546875" style="59" customWidth="1"/>
    <col min="8461" max="8461" width="11" style="59" customWidth="1"/>
    <col min="8462" max="8462" width="10.85546875" style="59" customWidth="1"/>
    <col min="8463" max="8463" width="11.5703125" style="59" customWidth="1"/>
    <col min="8464" max="8464" width="10.85546875" style="59" customWidth="1"/>
    <col min="8465" max="8466" width="11.7109375" style="59" customWidth="1"/>
    <col min="8467" max="8467" width="14.42578125" style="59" customWidth="1"/>
    <col min="8468" max="8469" width="16" style="59" customWidth="1"/>
    <col min="8470" max="8701" width="8.85546875" style="59"/>
    <col min="8702" max="8702" width="6.42578125" style="59" customWidth="1"/>
    <col min="8703" max="8703" width="43.5703125" style="59" customWidth="1"/>
    <col min="8704" max="8704" width="6" style="59" customWidth="1"/>
    <col min="8705" max="8706" width="0" style="59" hidden="1" customWidth="1"/>
    <col min="8707" max="8707" width="9.42578125" style="59" customWidth="1"/>
    <col min="8708" max="8708" width="10" style="59" customWidth="1"/>
    <col min="8709" max="8709" width="10.7109375" style="59" bestFit="1" customWidth="1"/>
    <col min="8710" max="8710" width="9.7109375" style="59" customWidth="1"/>
    <col min="8711" max="8711" width="9.85546875" style="59" customWidth="1"/>
    <col min="8712" max="8712" width="11.42578125" style="59" customWidth="1"/>
    <col min="8713" max="8713" width="12" style="59" customWidth="1"/>
    <col min="8714" max="8714" width="11.140625" style="59" customWidth="1"/>
    <col min="8715" max="8715" width="9.140625" style="59" customWidth="1"/>
    <col min="8716" max="8716" width="11.85546875" style="59" customWidth="1"/>
    <col min="8717" max="8717" width="11" style="59" customWidth="1"/>
    <col min="8718" max="8718" width="10.85546875" style="59" customWidth="1"/>
    <col min="8719" max="8719" width="11.5703125" style="59" customWidth="1"/>
    <col min="8720" max="8720" width="10.85546875" style="59" customWidth="1"/>
    <col min="8721" max="8722" width="11.7109375" style="59" customWidth="1"/>
    <col min="8723" max="8723" width="14.42578125" style="59" customWidth="1"/>
    <col min="8724" max="8725" width="16" style="59" customWidth="1"/>
    <col min="8726" max="8957" width="8.85546875" style="59"/>
    <col min="8958" max="8958" width="6.42578125" style="59" customWidth="1"/>
    <col min="8959" max="8959" width="43.5703125" style="59" customWidth="1"/>
    <col min="8960" max="8960" width="6" style="59" customWidth="1"/>
    <col min="8961" max="8962" width="0" style="59" hidden="1" customWidth="1"/>
    <col min="8963" max="8963" width="9.42578125" style="59" customWidth="1"/>
    <col min="8964" max="8964" width="10" style="59" customWidth="1"/>
    <col min="8965" max="8965" width="10.7109375" style="59" bestFit="1" customWidth="1"/>
    <col min="8966" max="8966" width="9.7109375" style="59" customWidth="1"/>
    <col min="8967" max="8967" width="9.85546875" style="59" customWidth="1"/>
    <col min="8968" max="8968" width="11.42578125" style="59" customWidth="1"/>
    <col min="8969" max="8969" width="12" style="59" customWidth="1"/>
    <col min="8970" max="8970" width="11.140625" style="59" customWidth="1"/>
    <col min="8971" max="8971" width="9.140625" style="59" customWidth="1"/>
    <col min="8972" max="8972" width="11.85546875" style="59" customWidth="1"/>
    <col min="8973" max="8973" width="11" style="59" customWidth="1"/>
    <col min="8974" max="8974" width="10.85546875" style="59" customWidth="1"/>
    <col min="8975" max="8975" width="11.5703125" style="59" customWidth="1"/>
    <col min="8976" max="8976" width="10.85546875" style="59" customWidth="1"/>
    <col min="8977" max="8978" width="11.7109375" style="59" customWidth="1"/>
    <col min="8979" max="8979" width="14.42578125" style="59" customWidth="1"/>
    <col min="8980" max="8981" width="16" style="59" customWidth="1"/>
    <col min="8982" max="9213" width="8.85546875" style="59"/>
    <col min="9214" max="9214" width="6.42578125" style="59" customWidth="1"/>
    <col min="9215" max="9215" width="43.5703125" style="59" customWidth="1"/>
    <col min="9216" max="9216" width="6" style="59" customWidth="1"/>
    <col min="9217" max="9218" width="0" style="59" hidden="1" customWidth="1"/>
    <col min="9219" max="9219" width="9.42578125" style="59" customWidth="1"/>
    <col min="9220" max="9220" width="10" style="59" customWidth="1"/>
    <col min="9221" max="9221" width="10.7109375" style="59" bestFit="1" customWidth="1"/>
    <col min="9222" max="9222" width="9.7109375" style="59" customWidth="1"/>
    <col min="9223" max="9223" width="9.85546875" style="59" customWidth="1"/>
    <col min="9224" max="9224" width="11.42578125" style="59" customWidth="1"/>
    <col min="9225" max="9225" width="12" style="59" customWidth="1"/>
    <col min="9226" max="9226" width="11.140625" style="59" customWidth="1"/>
    <col min="9227" max="9227" width="9.140625" style="59" customWidth="1"/>
    <col min="9228" max="9228" width="11.85546875" style="59" customWidth="1"/>
    <col min="9229" max="9229" width="11" style="59" customWidth="1"/>
    <col min="9230" max="9230" width="10.85546875" style="59" customWidth="1"/>
    <col min="9231" max="9231" width="11.5703125" style="59" customWidth="1"/>
    <col min="9232" max="9232" width="10.85546875" style="59" customWidth="1"/>
    <col min="9233" max="9234" width="11.7109375" style="59" customWidth="1"/>
    <col min="9235" max="9235" width="14.42578125" style="59" customWidth="1"/>
    <col min="9236" max="9237" width="16" style="59" customWidth="1"/>
    <col min="9238" max="9469" width="8.85546875" style="59"/>
    <col min="9470" max="9470" width="6.42578125" style="59" customWidth="1"/>
    <col min="9471" max="9471" width="43.5703125" style="59" customWidth="1"/>
    <col min="9472" max="9472" width="6" style="59" customWidth="1"/>
    <col min="9473" max="9474" width="0" style="59" hidden="1" customWidth="1"/>
    <col min="9475" max="9475" width="9.42578125" style="59" customWidth="1"/>
    <col min="9476" max="9476" width="10" style="59" customWidth="1"/>
    <col min="9477" max="9477" width="10.7109375" style="59" bestFit="1" customWidth="1"/>
    <col min="9478" max="9478" width="9.7109375" style="59" customWidth="1"/>
    <col min="9479" max="9479" width="9.85546875" style="59" customWidth="1"/>
    <col min="9480" max="9480" width="11.42578125" style="59" customWidth="1"/>
    <col min="9481" max="9481" width="12" style="59" customWidth="1"/>
    <col min="9482" max="9482" width="11.140625" style="59" customWidth="1"/>
    <col min="9483" max="9483" width="9.140625" style="59" customWidth="1"/>
    <col min="9484" max="9484" width="11.85546875" style="59" customWidth="1"/>
    <col min="9485" max="9485" width="11" style="59" customWidth="1"/>
    <col min="9486" max="9486" width="10.85546875" style="59" customWidth="1"/>
    <col min="9487" max="9487" width="11.5703125" style="59" customWidth="1"/>
    <col min="9488" max="9488" width="10.85546875" style="59" customWidth="1"/>
    <col min="9489" max="9490" width="11.7109375" style="59" customWidth="1"/>
    <col min="9491" max="9491" width="14.42578125" style="59" customWidth="1"/>
    <col min="9492" max="9493" width="16" style="59" customWidth="1"/>
    <col min="9494" max="9725" width="8.85546875" style="59"/>
    <col min="9726" max="9726" width="6.42578125" style="59" customWidth="1"/>
    <col min="9727" max="9727" width="43.5703125" style="59" customWidth="1"/>
    <col min="9728" max="9728" width="6" style="59" customWidth="1"/>
    <col min="9729" max="9730" width="0" style="59" hidden="1" customWidth="1"/>
    <col min="9731" max="9731" width="9.42578125" style="59" customWidth="1"/>
    <col min="9732" max="9732" width="10" style="59" customWidth="1"/>
    <col min="9733" max="9733" width="10.7109375" style="59" bestFit="1" customWidth="1"/>
    <col min="9734" max="9734" width="9.7109375" style="59" customWidth="1"/>
    <col min="9735" max="9735" width="9.85546875" style="59" customWidth="1"/>
    <col min="9736" max="9736" width="11.42578125" style="59" customWidth="1"/>
    <col min="9737" max="9737" width="12" style="59" customWidth="1"/>
    <col min="9738" max="9738" width="11.140625" style="59" customWidth="1"/>
    <col min="9739" max="9739" width="9.140625" style="59" customWidth="1"/>
    <col min="9740" max="9740" width="11.85546875" style="59" customWidth="1"/>
    <col min="9741" max="9741" width="11" style="59" customWidth="1"/>
    <col min="9742" max="9742" width="10.85546875" style="59" customWidth="1"/>
    <col min="9743" max="9743" width="11.5703125" style="59" customWidth="1"/>
    <col min="9744" max="9744" width="10.85546875" style="59" customWidth="1"/>
    <col min="9745" max="9746" width="11.7109375" style="59" customWidth="1"/>
    <col min="9747" max="9747" width="14.42578125" style="59" customWidth="1"/>
    <col min="9748" max="9749" width="16" style="59" customWidth="1"/>
    <col min="9750" max="9981" width="8.85546875" style="59"/>
    <col min="9982" max="9982" width="6.42578125" style="59" customWidth="1"/>
    <col min="9983" max="9983" width="43.5703125" style="59" customWidth="1"/>
    <col min="9984" max="9984" width="6" style="59" customWidth="1"/>
    <col min="9985" max="9986" width="0" style="59" hidden="1" customWidth="1"/>
    <col min="9987" max="9987" width="9.42578125" style="59" customWidth="1"/>
    <col min="9988" max="9988" width="10" style="59" customWidth="1"/>
    <col min="9989" max="9989" width="10.7109375" style="59" bestFit="1" customWidth="1"/>
    <col min="9990" max="9990" width="9.7109375" style="59" customWidth="1"/>
    <col min="9991" max="9991" width="9.85546875" style="59" customWidth="1"/>
    <col min="9992" max="9992" width="11.42578125" style="59" customWidth="1"/>
    <col min="9993" max="9993" width="12" style="59" customWidth="1"/>
    <col min="9994" max="9994" width="11.140625" style="59" customWidth="1"/>
    <col min="9995" max="9995" width="9.140625" style="59" customWidth="1"/>
    <col min="9996" max="9996" width="11.85546875" style="59" customWidth="1"/>
    <col min="9997" max="9997" width="11" style="59" customWidth="1"/>
    <col min="9998" max="9998" width="10.85546875" style="59" customWidth="1"/>
    <col min="9999" max="9999" width="11.5703125" style="59" customWidth="1"/>
    <col min="10000" max="10000" width="10.85546875" style="59" customWidth="1"/>
    <col min="10001" max="10002" width="11.7109375" style="59" customWidth="1"/>
    <col min="10003" max="10003" width="14.42578125" style="59" customWidth="1"/>
    <col min="10004" max="10005" width="16" style="59" customWidth="1"/>
    <col min="10006" max="10237" width="8.85546875" style="59"/>
    <col min="10238" max="10238" width="6.42578125" style="59" customWidth="1"/>
    <col min="10239" max="10239" width="43.5703125" style="59" customWidth="1"/>
    <col min="10240" max="10240" width="6" style="59" customWidth="1"/>
    <col min="10241" max="10242" width="0" style="59" hidden="1" customWidth="1"/>
    <col min="10243" max="10243" width="9.42578125" style="59" customWidth="1"/>
    <col min="10244" max="10244" width="10" style="59" customWidth="1"/>
    <col min="10245" max="10245" width="10.7109375" style="59" bestFit="1" customWidth="1"/>
    <col min="10246" max="10246" width="9.7109375" style="59" customWidth="1"/>
    <col min="10247" max="10247" width="9.85546875" style="59" customWidth="1"/>
    <col min="10248" max="10248" width="11.42578125" style="59" customWidth="1"/>
    <col min="10249" max="10249" width="12" style="59" customWidth="1"/>
    <col min="10250" max="10250" width="11.140625" style="59" customWidth="1"/>
    <col min="10251" max="10251" width="9.140625" style="59" customWidth="1"/>
    <col min="10252" max="10252" width="11.85546875" style="59" customWidth="1"/>
    <col min="10253" max="10253" width="11" style="59" customWidth="1"/>
    <col min="10254" max="10254" width="10.85546875" style="59" customWidth="1"/>
    <col min="10255" max="10255" width="11.5703125" style="59" customWidth="1"/>
    <col min="10256" max="10256" width="10.85546875" style="59" customWidth="1"/>
    <col min="10257" max="10258" width="11.7109375" style="59" customWidth="1"/>
    <col min="10259" max="10259" width="14.42578125" style="59" customWidth="1"/>
    <col min="10260" max="10261" width="16" style="59" customWidth="1"/>
    <col min="10262" max="10493" width="8.85546875" style="59"/>
    <col min="10494" max="10494" width="6.42578125" style="59" customWidth="1"/>
    <col min="10495" max="10495" width="43.5703125" style="59" customWidth="1"/>
    <col min="10496" max="10496" width="6" style="59" customWidth="1"/>
    <col min="10497" max="10498" width="0" style="59" hidden="1" customWidth="1"/>
    <col min="10499" max="10499" width="9.42578125" style="59" customWidth="1"/>
    <col min="10500" max="10500" width="10" style="59" customWidth="1"/>
    <col min="10501" max="10501" width="10.7109375" style="59" bestFit="1" customWidth="1"/>
    <col min="10502" max="10502" width="9.7109375" style="59" customWidth="1"/>
    <col min="10503" max="10503" width="9.85546875" style="59" customWidth="1"/>
    <col min="10504" max="10504" width="11.42578125" style="59" customWidth="1"/>
    <col min="10505" max="10505" width="12" style="59" customWidth="1"/>
    <col min="10506" max="10506" width="11.140625" style="59" customWidth="1"/>
    <col min="10507" max="10507" width="9.140625" style="59" customWidth="1"/>
    <col min="10508" max="10508" width="11.85546875" style="59" customWidth="1"/>
    <col min="10509" max="10509" width="11" style="59" customWidth="1"/>
    <col min="10510" max="10510" width="10.85546875" style="59" customWidth="1"/>
    <col min="10511" max="10511" width="11.5703125" style="59" customWidth="1"/>
    <col min="10512" max="10512" width="10.85546875" style="59" customWidth="1"/>
    <col min="10513" max="10514" width="11.7109375" style="59" customWidth="1"/>
    <col min="10515" max="10515" width="14.42578125" style="59" customWidth="1"/>
    <col min="10516" max="10517" width="16" style="59" customWidth="1"/>
    <col min="10518" max="10749" width="8.85546875" style="59"/>
    <col min="10750" max="10750" width="6.42578125" style="59" customWidth="1"/>
    <col min="10751" max="10751" width="43.5703125" style="59" customWidth="1"/>
    <col min="10752" max="10752" width="6" style="59" customWidth="1"/>
    <col min="10753" max="10754" width="0" style="59" hidden="1" customWidth="1"/>
    <col min="10755" max="10755" width="9.42578125" style="59" customWidth="1"/>
    <col min="10756" max="10756" width="10" style="59" customWidth="1"/>
    <col min="10757" max="10757" width="10.7109375" style="59" bestFit="1" customWidth="1"/>
    <col min="10758" max="10758" width="9.7109375" style="59" customWidth="1"/>
    <col min="10759" max="10759" width="9.85546875" style="59" customWidth="1"/>
    <col min="10760" max="10760" width="11.42578125" style="59" customWidth="1"/>
    <col min="10761" max="10761" width="12" style="59" customWidth="1"/>
    <col min="10762" max="10762" width="11.140625" style="59" customWidth="1"/>
    <col min="10763" max="10763" width="9.140625" style="59" customWidth="1"/>
    <col min="10764" max="10764" width="11.85546875" style="59" customWidth="1"/>
    <col min="10765" max="10765" width="11" style="59" customWidth="1"/>
    <col min="10766" max="10766" width="10.85546875" style="59" customWidth="1"/>
    <col min="10767" max="10767" width="11.5703125" style="59" customWidth="1"/>
    <col min="10768" max="10768" width="10.85546875" style="59" customWidth="1"/>
    <col min="10769" max="10770" width="11.7109375" style="59" customWidth="1"/>
    <col min="10771" max="10771" width="14.42578125" style="59" customWidth="1"/>
    <col min="10772" max="10773" width="16" style="59" customWidth="1"/>
    <col min="10774" max="11005" width="8.85546875" style="59"/>
    <col min="11006" max="11006" width="6.42578125" style="59" customWidth="1"/>
    <col min="11007" max="11007" width="43.5703125" style="59" customWidth="1"/>
    <col min="11008" max="11008" width="6" style="59" customWidth="1"/>
    <col min="11009" max="11010" width="0" style="59" hidden="1" customWidth="1"/>
    <col min="11011" max="11011" width="9.42578125" style="59" customWidth="1"/>
    <col min="11012" max="11012" width="10" style="59" customWidth="1"/>
    <col min="11013" max="11013" width="10.7109375" style="59" bestFit="1" customWidth="1"/>
    <col min="11014" max="11014" width="9.7109375" style="59" customWidth="1"/>
    <col min="11015" max="11015" width="9.85546875" style="59" customWidth="1"/>
    <col min="11016" max="11016" width="11.42578125" style="59" customWidth="1"/>
    <col min="11017" max="11017" width="12" style="59" customWidth="1"/>
    <col min="11018" max="11018" width="11.140625" style="59" customWidth="1"/>
    <col min="11019" max="11019" width="9.140625" style="59" customWidth="1"/>
    <col min="11020" max="11020" width="11.85546875" style="59" customWidth="1"/>
    <col min="11021" max="11021" width="11" style="59" customWidth="1"/>
    <col min="11022" max="11022" width="10.85546875" style="59" customWidth="1"/>
    <col min="11023" max="11023" width="11.5703125" style="59" customWidth="1"/>
    <col min="11024" max="11024" width="10.85546875" style="59" customWidth="1"/>
    <col min="11025" max="11026" width="11.7109375" style="59" customWidth="1"/>
    <col min="11027" max="11027" width="14.42578125" style="59" customWidth="1"/>
    <col min="11028" max="11029" width="16" style="59" customWidth="1"/>
    <col min="11030" max="11261" width="8.85546875" style="59"/>
    <col min="11262" max="11262" width="6.42578125" style="59" customWidth="1"/>
    <col min="11263" max="11263" width="43.5703125" style="59" customWidth="1"/>
    <col min="11264" max="11264" width="6" style="59" customWidth="1"/>
    <col min="11265" max="11266" width="0" style="59" hidden="1" customWidth="1"/>
    <col min="11267" max="11267" width="9.42578125" style="59" customWidth="1"/>
    <col min="11268" max="11268" width="10" style="59" customWidth="1"/>
    <col min="11269" max="11269" width="10.7109375" style="59" bestFit="1" customWidth="1"/>
    <col min="11270" max="11270" width="9.7109375" style="59" customWidth="1"/>
    <col min="11271" max="11271" width="9.85546875" style="59" customWidth="1"/>
    <col min="11272" max="11272" width="11.42578125" style="59" customWidth="1"/>
    <col min="11273" max="11273" width="12" style="59" customWidth="1"/>
    <col min="11274" max="11274" width="11.140625" style="59" customWidth="1"/>
    <col min="11275" max="11275" width="9.140625" style="59" customWidth="1"/>
    <col min="11276" max="11276" width="11.85546875" style="59" customWidth="1"/>
    <col min="11277" max="11277" width="11" style="59" customWidth="1"/>
    <col min="11278" max="11278" width="10.85546875" style="59" customWidth="1"/>
    <col min="11279" max="11279" width="11.5703125" style="59" customWidth="1"/>
    <col min="11280" max="11280" width="10.85546875" style="59" customWidth="1"/>
    <col min="11281" max="11282" width="11.7109375" style="59" customWidth="1"/>
    <col min="11283" max="11283" width="14.42578125" style="59" customWidth="1"/>
    <col min="11284" max="11285" width="16" style="59" customWidth="1"/>
    <col min="11286" max="11517" width="8.85546875" style="59"/>
    <col min="11518" max="11518" width="6.42578125" style="59" customWidth="1"/>
    <col min="11519" max="11519" width="43.5703125" style="59" customWidth="1"/>
    <col min="11520" max="11520" width="6" style="59" customWidth="1"/>
    <col min="11521" max="11522" width="0" style="59" hidden="1" customWidth="1"/>
    <col min="11523" max="11523" width="9.42578125" style="59" customWidth="1"/>
    <col min="11524" max="11524" width="10" style="59" customWidth="1"/>
    <col min="11525" max="11525" width="10.7109375" style="59" bestFit="1" customWidth="1"/>
    <col min="11526" max="11526" width="9.7109375" style="59" customWidth="1"/>
    <col min="11527" max="11527" width="9.85546875" style="59" customWidth="1"/>
    <col min="11528" max="11528" width="11.42578125" style="59" customWidth="1"/>
    <col min="11529" max="11529" width="12" style="59" customWidth="1"/>
    <col min="11530" max="11530" width="11.140625" style="59" customWidth="1"/>
    <col min="11531" max="11531" width="9.140625" style="59" customWidth="1"/>
    <col min="11532" max="11532" width="11.85546875" style="59" customWidth="1"/>
    <col min="11533" max="11533" width="11" style="59" customWidth="1"/>
    <col min="11534" max="11534" width="10.85546875" style="59" customWidth="1"/>
    <col min="11535" max="11535" width="11.5703125" style="59" customWidth="1"/>
    <col min="11536" max="11536" width="10.85546875" style="59" customWidth="1"/>
    <col min="11537" max="11538" width="11.7109375" style="59" customWidth="1"/>
    <col min="11539" max="11539" width="14.42578125" style="59" customWidth="1"/>
    <col min="11540" max="11541" width="16" style="59" customWidth="1"/>
    <col min="11542" max="11773" width="8.85546875" style="59"/>
    <col min="11774" max="11774" width="6.42578125" style="59" customWidth="1"/>
    <col min="11775" max="11775" width="43.5703125" style="59" customWidth="1"/>
    <col min="11776" max="11776" width="6" style="59" customWidth="1"/>
    <col min="11777" max="11778" width="0" style="59" hidden="1" customWidth="1"/>
    <col min="11779" max="11779" width="9.42578125" style="59" customWidth="1"/>
    <col min="11780" max="11780" width="10" style="59" customWidth="1"/>
    <col min="11781" max="11781" width="10.7109375" style="59" bestFit="1" customWidth="1"/>
    <col min="11782" max="11782" width="9.7109375" style="59" customWidth="1"/>
    <col min="11783" max="11783" width="9.85546875" style="59" customWidth="1"/>
    <col min="11784" max="11784" width="11.42578125" style="59" customWidth="1"/>
    <col min="11785" max="11785" width="12" style="59" customWidth="1"/>
    <col min="11786" max="11786" width="11.140625" style="59" customWidth="1"/>
    <col min="11787" max="11787" width="9.140625" style="59" customWidth="1"/>
    <col min="11788" max="11788" width="11.85546875" style="59" customWidth="1"/>
    <col min="11789" max="11789" width="11" style="59" customWidth="1"/>
    <col min="11790" max="11790" width="10.85546875" style="59" customWidth="1"/>
    <col min="11791" max="11791" width="11.5703125" style="59" customWidth="1"/>
    <col min="11792" max="11792" width="10.85546875" style="59" customWidth="1"/>
    <col min="11793" max="11794" width="11.7109375" style="59" customWidth="1"/>
    <col min="11795" max="11795" width="14.42578125" style="59" customWidth="1"/>
    <col min="11796" max="11797" width="16" style="59" customWidth="1"/>
    <col min="11798" max="12029" width="8.85546875" style="59"/>
    <col min="12030" max="12030" width="6.42578125" style="59" customWidth="1"/>
    <col min="12031" max="12031" width="43.5703125" style="59" customWidth="1"/>
    <col min="12032" max="12032" width="6" style="59" customWidth="1"/>
    <col min="12033" max="12034" width="0" style="59" hidden="1" customWidth="1"/>
    <col min="12035" max="12035" width="9.42578125" style="59" customWidth="1"/>
    <col min="12036" max="12036" width="10" style="59" customWidth="1"/>
    <col min="12037" max="12037" width="10.7109375" style="59" bestFit="1" customWidth="1"/>
    <col min="12038" max="12038" width="9.7109375" style="59" customWidth="1"/>
    <col min="12039" max="12039" width="9.85546875" style="59" customWidth="1"/>
    <col min="12040" max="12040" width="11.42578125" style="59" customWidth="1"/>
    <col min="12041" max="12041" width="12" style="59" customWidth="1"/>
    <col min="12042" max="12042" width="11.140625" style="59" customWidth="1"/>
    <col min="12043" max="12043" width="9.140625" style="59" customWidth="1"/>
    <col min="12044" max="12044" width="11.85546875" style="59" customWidth="1"/>
    <col min="12045" max="12045" width="11" style="59" customWidth="1"/>
    <col min="12046" max="12046" width="10.85546875" style="59" customWidth="1"/>
    <col min="12047" max="12047" width="11.5703125" style="59" customWidth="1"/>
    <col min="12048" max="12048" width="10.85546875" style="59" customWidth="1"/>
    <col min="12049" max="12050" width="11.7109375" style="59" customWidth="1"/>
    <col min="12051" max="12051" width="14.42578125" style="59" customWidth="1"/>
    <col min="12052" max="12053" width="16" style="59" customWidth="1"/>
    <col min="12054" max="12285" width="8.85546875" style="59"/>
    <col min="12286" max="12286" width="6.42578125" style="59" customWidth="1"/>
    <col min="12287" max="12287" width="43.5703125" style="59" customWidth="1"/>
    <col min="12288" max="12288" width="6" style="59" customWidth="1"/>
    <col min="12289" max="12290" width="0" style="59" hidden="1" customWidth="1"/>
    <col min="12291" max="12291" width="9.42578125" style="59" customWidth="1"/>
    <col min="12292" max="12292" width="10" style="59" customWidth="1"/>
    <col min="12293" max="12293" width="10.7109375" style="59" bestFit="1" customWidth="1"/>
    <col min="12294" max="12294" width="9.7109375" style="59" customWidth="1"/>
    <col min="12295" max="12295" width="9.85546875" style="59" customWidth="1"/>
    <col min="12296" max="12296" width="11.42578125" style="59" customWidth="1"/>
    <col min="12297" max="12297" width="12" style="59" customWidth="1"/>
    <col min="12298" max="12298" width="11.140625" style="59" customWidth="1"/>
    <col min="12299" max="12299" width="9.140625" style="59" customWidth="1"/>
    <col min="12300" max="12300" width="11.85546875" style="59" customWidth="1"/>
    <col min="12301" max="12301" width="11" style="59" customWidth="1"/>
    <col min="12302" max="12302" width="10.85546875" style="59" customWidth="1"/>
    <col min="12303" max="12303" width="11.5703125" style="59" customWidth="1"/>
    <col min="12304" max="12304" width="10.85546875" style="59" customWidth="1"/>
    <col min="12305" max="12306" width="11.7109375" style="59" customWidth="1"/>
    <col min="12307" max="12307" width="14.42578125" style="59" customWidth="1"/>
    <col min="12308" max="12309" width="16" style="59" customWidth="1"/>
    <col min="12310" max="12541" width="8.85546875" style="59"/>
    <col min="12542" max="12542" width="6.42578125" style="59" customWidth="1"/>
    <col min="12543" max="12543" width="43.5703125" style="59" customWidth="1"/>
    <col min="12544" max="12544" width="6" style="59" customWidth="1"/>
    <col min="12545" max="12546" width="0" style="59" hidden="1" customWidth="1"/>
    <col min="12547" max="12547" width="9.42578125" style="59" customWidth="1"/>
    <col min="12548" max="12548" width="10" style="59" customWidth="1"/>
    <col min="12549" max="12549" width="10.7109375" style="59" bestFit="1" customWidth="1"/>
    <col min="12550" max="12550" width="9.7109375" style="59" customWidth="1"/>
    <col min="12551" max="12551" width="9.85546875" style="59" customWidth="1"/>
    <col min="12552" max="12552" width="11.42578125" style="59" customWidth="1"/>
    <col min="12553" max="12553" width="12" style="59" customWidth="1"/>
    <col min="12554" max="12554" width="11.140625" style="59" customWidth="1"/>
    <col min="12555" max="12555" width="9.140625" style="59" customWidth="1"/>
    <col min="12556" max="12556" width="11.85546875" style="59" customWidth="1"/>
    <col min="12557" max="12557" width="11" style="59" customWidth="1"/>
    <col min="12558" max="12558" width="10.85546875" style="59" customWidth="1"/>
    <col min="12559" max="12559" width="11.5703125" style="59" customWidth="1"/>
    <col min="12560" max="12560" width="10.85546875" style="59" customWidth="1"/>
    <col min="12561" max="12562" width="11.7109375" style="59" customWidth="1"/>
    <col min="12563" max="12563" width="14.42578125" style="59" customWidth="1"/>
    <col min="12564" max="12565" width="16" style="59" customWidth="1"/>
    <col min="12566" max="12797" width="8.85546875" style="59"/>
    <col min="12798" max="12798" width="6.42578125" style="59" customWidth="1"/>
    <col min="12799" max="12799" width="43.5703125" style="59" customWidth="1"/>
    <col min="12800" max="12800" width="6" style="59" customWidth="1"/>
    <col min="12801" max="12802" width="0" style="59" hidden="1" customWidth="1"/>
    <col min="12803" max="12803" width="9.42578125" style="59" customWidth="1"/>
    <col min="12804" max="12804" width="10" style="59" customWidth="1"/>
    <col min="12805" max="12805" width="10.7109375" style="59" bestFit="1" customWidth="1"/>
    <col min="12806" max="12806" width="9.7109375" style="59" customWidth="1"/>
    <col min="12807" max="12807" width="9.85546875" style="59" customWidth="1"/>
    <col min="12808" max="12808" width="11.42578125" style="59" customWidth="1"/>
    <col min="12809" max="12809" width="12" style="59" customWidth="1"/>
    <col min="12810" max="12810" width="11.140625" style="59" customWidth="1"/>
    <col min="12811" max="12811" width="9.140625" style="59" customWidth="1"/>
    <col min="12812" max="12812" width="11.85546875" style="59" customWidth="1"/>
    <col min="12813" max="12813" width="11" style="59" customWidth="1"/>
    <col min="12814" max="12814" width="10.85546875" style="59" customWidth="1"/>
    <col min="12815" max="12815" width="11.5703125" style="59" customWidth="1"/>
    <col min="12816" max="12816" width="10.85546875" style="59" customWidth="1"/>
    <col min="12817" max="12818" width="11.7109375" style="59" customWidth="1"/>
    <col min="12819" max="12819" width="14.42578125" style="59" customWidth="1"/>
    <col min="12820" max="12821" width="16" style="59" customWidth="1"/>
    <col min="12822" max="13053" width="8.85546875" style="59"/>
    <col min="13054" max="13054" width="6.42578125" style="59" customWidth="1"/>
    <col min="13055" max="13055" width="43.5703125" style="59" customWidth="1"/>
    <col min="13056" max="13056" width="6" style="59" customWidth="1"/>
    <col min="13057" max="13058" width="0" style="59" hidden="1" customWidth="1"/>
    <col min="13059" max="13059" width="9.42578125" style="59" customWidth="1"/>
    <col min="13060" max="13060" width="10" style="59" customWidth="1"/>
    <col min="13061" max="13061" width="10.7109375" style="59" bestFit="1" customWidth="1"/>
    <col min="13062" max="13062" width="9.7109375" style="59" customWidth="1"/>
    <col min="13063" max="13063" width="9.85546875" style="59" customWidth="1"/>
    <col min="13064" max="13064" width="11.42578125" style="59" customWidth="1"/>
    <col min="13065" max="13065" width="12" style="59" customWidth="1"/>
    <col min="13066" max="13066" width="11.140625" style="59" customWidth="1"/>
    <col min="13067" max="13067" width="9.140625" style="59" customWidth="1"/>
    <col min="13068" max="13068" width="11.85546875" style="59" customWidth="1"/>
    <col min="13069" max="13069" width="11" style="59" customWidth="1"/>
    <col min="13070" max="13070" width="10.85546875" style="59" customWidth="1"/>
    <col min="13071" max="13071" width="11.5703125" style="59" customWidth="1"/>
    <col min="13072" max="13072" width="10.85546875" style="59" customWidth="1"/>
    <col min="13073" max="13074" width="11.7109375" style="59" customWidth="1"/>
    <col min="13075" max="13075" width="14.42578125" style="59" customWidth="1"/>
    <col min="13076" max="13077" width="16" style="59" customWidth="1"/>
    <col min="13078" max="13309" width="8.85546875" style="59"/>
    <col min="13310" max="13310" width="6.42578125" style="59" customWidth="1"/>
    <col min="13311" max="13311" width="43.5703125" style="59" customWidth="1"/>
    <col min="13312" max="13312" width="6" style="59" customWidth="1"/>
    <col min="13313" max="13314" width="0" style="59" hidden="1" customWidth="1"/>
    <col min="13315" max="13315" width="9.42578125" style="59" customWidth="1"/>
    <col min="13316" max="13316" width="10" style="59" customWidth="1"/>
    <col min="13317" max="13317" width="10.7109375" style="59" bestFit="1" customWidth="1"/>
    <col min="13318" max="13318" width="9.7109375" style="59" customWidth="1"/>
    <col min="13319" max="13319" width="9.85546875" style="59" customWidth="1"/>
    <col min="13320" max="13320" width="11.42578125" style="59" customWidth="1"/>
    <col min="13321" max="13321" width="12" style="59" customWidth="1"/>
    <col min="13322" max="13322" width="11.140625" style="59" customWidth="1"/>
    <col min="13323" max="13323" width="9.140625" style="59" customWidth="1"/>
    <col min="13324" max="13324" width="11.85546875" style="59" customWidth="1"/>
    <col min="13325" max="13325" width="11" style="59" customWidth="1"/>
    <col min="13326" max="13326" width="10.85546875" style="59" customWidth="1"/>
    <col min="13327" max="13327" width="11.5703125" style="59" customWidth="1"/>
    <col min="13328" max="13328" width="10.85546875" style="59" customWidth="1"/>
    <col min="13329" max="13330" width="11.7109375" style="59" customWidth="1"/>
    <col min="13331" max="13331" width="14.42578125" style="59" customWidth="1"/>
    <col min="13332" max="13333" width="16" style="59" customWidth="1"/>
    <col min="13334" max="13565" width="8.85546875" style="59"/>
    <col min="13566" max="13566" width="6.42578125" style="59" customWidth="1"/>
    <col min="13567" max="13567" width="43.5703125" style="59" customWidth="1"/>
    <col min="13568" max="13568" width="6" style="59" customWidth="1"/>
    <col min="13569" max="13570" width="0" style="59" hidden="1" customWidth="1"/>
    <col min="13571" max="13571" width="9.42578125" style="59" customWidth="1"/>
    <col min="13572" max="13572" width="10" style="59" customWidth="1"/>
    <col min="13573" max="13573" width="10.7109375" style="59" bestFit="1" customWidth="1"/>
    <col min="13574" max="13574" width="9.7109375" style="59" customWidth="1"/>
    <col min="13575" max="13575" width="9.85546875" style="59" customWidth="1"/>
    <col min="13576" max="13576" width="11.42578125" style="59" customWidth="1"/>
    <col min="13577" max="13577" width="12" style="59" customWidth="1"/>
    <col min="13578" max="13578" width="11.140625" style="59" customWidth="1"/>
    <col min="13579" max="13579" width="9.140625" style="59" customWidth="1"/>
    <col min="13580" max="13580" width="11.85546875" style="59" customWidth="1"/>
    <col min="13581" max="13581" width="11" style="59" customWidth="1"/>
    <col min="13582" max="13582" width="10.85546875" style="59" customWidth="1"/>
    <col min="13583" max="13583" width="11.5703125" style="59" customWidth="1"/>
    <col min="13584" max="13584" width="10.85546875" style="59" customWidth="1"/>
    <col min="13585" max="13586" width="11.7109375" style="59" customWidth="1"/>
    <col min="13587" max="13587" width="14.42578125" style="59" customWidth="1"/>
    <col min="13588" max="13589" width="16" style="59" customWidth="1"/>
    <col min="13590" max="13821" width="8.85546875" style="59"/>
    <col min="13822" max="13822" width="6.42578125" style="59" customWidth="1"/>
    <col min="13823" max="13823" width="43.5703125" style="59" customWidth="1"/>
    <col min="13824" max="13824" width="6" style="59" customWidth="1"/>
    <col min="13825" max="13826" width="0" style="59" hidden="1" customWidth="1"/>
    <col min="13827" max="13827" width="9.42578125" style="59" customWidth="1"/>
    <col min="13828" max="13828" width="10" style="59" customWidth="1"/>
    <col min="13829" max="13829" width="10.7109375" style="59" bestFit="1" customWidth="1"/>
    <col min="13830" max="13830" width="9.7109375" style="59" customWidth="1"/>
    <col min="13831" max="13831" width="9.85546875" style="59" customWidth="1"/>
    <col min="13832" max="13832" width="11.42578125" style="59" customWidth="1"/>
    <col min="13833" max="13833" width="12" style="59" customWidth="1"/>
    <col min="13834" max="13834" width="11.140625" style="59" customWidth="1"/>
    <col min="13835" max="13835" width="9.140625" style="59" customWidth="1"/>
    <col min="13836" max="13836" width="11.85546875" style="59" customWidth="1"/>
    <col min="13837" max="13837" width="11" style="59" customWidth="1"/>
    <col min="13838" max="13838" width="10.85546875" style="59" customWidth="1"/>
    <col min="13839" max="13839" width="11.5703125" style="59" customWidth="1"/>
    <col min="13840" max="13840" width="10.85546875" style="59" customWidth="1"/>
    <col min="13841" max="13842" width="11.7109375" style="59" customWidth="1"/>
    <col min="13843" max="13843" width="14.42578125" style="59" customWidth="1"/>
    <col min="13844" max="13845" width="16" style="59" customWidth="1"/>
    <col min="13846" max="14077" width="8.85546875" style="59"/>
    <col min="14078" max="14078" width="6.42578125" style="59" customWidth="1"/>
    <col min="14079" max="14079" width="43.5703125" style="59" customWidth="1"/>
    <col min="14080" max="14080" width="6" style="59" customWidth="1"/>
    <col min="14081" max="14082" width="0" style="59" hidden="1" customWidth="1"/>
    <col min="14083" max="14083" width="9.42578125" style="59" customWidth="1"/>
    <col min="14084" max="14084" width="10" style="59" customWidth="1"/>
    <col min="14085" max="14085" width="10.7109375" style="59" bestFit="1" customWidth="1"/>
    <col min="14086" max="14086" width="9.7109375" style="59" customWidth="1"/>
    <col min="14087" max="14087" width="9.85546875" style="59" customWidth="1"/>
    <col min="14088" max="14088" width="11.42578125" style="59" customWidth="1"/>
    <col min="14089" max="14089" width="12" style="59" customWidth="1"/>
    <col min="14090" max="14090" width="11.140625" style="59" customWidth="1"/>
    <col min="14091" max="14091" width="9.140625" style="59" customWidth="1"/>
    <col min="14092" max="14092" width="11.85546875" style="59" customWidth="1"/>
    <col min="14093" max="14093" width="11" style="59" customWidth="1"/>
    <col min="14094" max="14094" width="10.85546875" style="59" customWidth="1"/>
    <col min="14095" max="14095" width="11.5703125" style="59" customWidth="1"/>
    <col min="14096" max="14096" width="10.85546875" style="59" customWidth="1"/>
    <col min="14097" max="14098" width="11.7109375" style="59" customWidth="1"/>
    <col min="14099" max="14099" width="14.42578125" style="59" customWidth="1"/>
    <col min="14100" max="14101" width="16" style="59" customWidth="1"/>
    <col min="14102" max="14333" width="8.85546875" style="59"/>
    <col min="14334" max="14334" width="6.42578125" style="59" customWidth="1"/>
    <col min="14335" max="14335" width="43.5703125" style="59" customWidth="1"/>
    <col min="14336" max="14336" width="6" style="59" customWidth="1"/>
    <col min="14337" max="14338" width="0" style="59" hidden="1" customWidth="1"/>
    <col min="14339" max="14339" width="9.42578125" style="59" customWidth="1"/>
    <col min="14340" max="14340" width="10" style="59" customWidth="1"/>
    <col min="14341" max="14341" width="10.7109375" style="59" bestFit="1" customWidth="1"/>
    <col min="14342" max="14342" width="9.7109375" style="59" customWidth="1"/>
    <col min="14343" max="14343" width="9.85546875" style="59" customWidth="1"/>
    <col min="14344" max="14344" width="11.42578125" style="59" customWidth="1"/>
    <col min="14345" max="14345" width="12" style="59" customWidth="1"/>
    <col min="14346" max="14346" width="11.140625" style="59" customWidth="1"/>
    <col min="14347" max="14347" width="9.140625" style="59" customWidth="1"/>
    <col min="14348" max="14348" width="11.85546875" style="59" customWidth="1"/>
    <col min="14349" max="14349" width="11" style="59" customWidth="1"/>
    <col min="14350" max="14350" width="10.85546875" style="59" customWidth="1"/>
    <col min="14351" max="14351" width="11.5703125" style="59" customWidth="1"/>
    <col min="14352" max="14352" width="10.85546875" style="59" customWidth="1"/>
    <col min="14353" max="14354" width="11.7109375" style="59" customWidth="1"/>
    <col min="14355" max="14355" width="14.42578125" style="59" customWidth="1"/>
    <col min="14356" max="14357" width="16" style="59" customWidth="1"/>
    <col min="14358" max="14589" width="8.85546875" style="59"/>
    <col min="14590" max="14590" width="6.42578125" style="59" customWidth="1"/>
    <col min="14591" max="14591" width="43.5703125" style="59" customWidth="1"/>
    <col min="14592" max="14592" width="6" style="59" customWidth="1"/>
    <col min="14593" max="14594" width="0" style="59" hidden="1" customWidth="1"/>
    <col min="14595" max="14595" width="9.42578125" style="59" customWidth="1"/>
    <col min="14596" max="14596" width="10" style="59" customWidth="1"/>
    <col min="14597" max="14597" width="10.7109375" style="59" bestFit="1" customWidth="1"/>
    <col min="14598" max="14598" width="9.7109375" style="59" customWidth="1"/>
    <col min="14599" max="14599" width="9.85546875" style="59" customWidth="1"/>
    <col min="14600" max="14600" width="11.42578125" style="59" customWidth="1"/>
    <col min="14601" max="14601" width="12" style="59" customWidth="1"/>
    <col min="14602" max="14602" width="11.140625" style="59" customWidth="1"/>
    <col min="14603" max="14603" width="9.140625" style="59" customWidth="1"/>
    <col min="14604" max="14604" width="11.85546875" style="59" customWidth="1"/>
    <col min="14605" max="14605" width="11" style="59" customWidth="1"/>
    <col min="14606" max="14606" width="10.85546875" style="59" customWidth="1"/>
    <col min="14607" max="14607" width="11.5703125" style="59" customWidth="1"/>
    <col min="14608" max="14608" width="10.85546875" style="59" customWidth="1"/>
    <col min="14609" max="14610" width="11.7109375" style="59" customWidth="1"/>
    <col min="14611" max="14611" width="14.42578125" style="59" customWidth="1"/>
    <col min="14612" max="14613" width="16" style="59" customWidth="1"/>
    <col min="14614" max="14845" width="8.85546875" style="59"/>
    <col min="14846" max="14846" width="6.42578125" style="59" customWidth="1"/>
    <col min="14847" max="14847" width="43.5703125" style="59" customWidth="1"/>
    <col min="14848" max="14848" width="6" style="59" customWidth="1"/>
    <col min="14849" max="14850" width="0" style="59" hidden="1" customWidth="1"/>
    <col min="14851" max="14851" width="9.42578125" style="59" customWidth="1"/>
    <col min="14852" max="14852" width="10" style="59" customWidth="1"/>
    <col min="14853" max="14853" width="10.7109375" style="59" bestFit="1" customWidth="1"/>
    <col min="14854" max="14854" width="9.7109375" style="59" customWidth="1"/>
    <col min="14855" max="14855" width="9.85546875" style="59" customWidth="1"/>
    <col min="14856" max="14856" width="11.42578125" style="59" customWidth="1"/>
    <col min="14857" max="14857" width="12" style="59" customWidth="1"/>
    <col min="14858" max="14858" width="11.140625" style="59" customWidth="1"/>
    <col min="14859" max="14859" width="9.140625" style="59" customWidth="1"/>
    <col min="14860" max="14860" width="11.85546875" style="59" customWidth="1"/>
    <col min="14861" max="14861" width="11" style="59" customWidth="1"/>
    <col min="14862" max="14862" width="10.85546875" style="59" customWidth="1"/>
    <col min="14863" max="14863" width="11.5703125" style="59" customWidth="1"/>
    <col min="14864" max="14864" width="10.85546875" style="59" customWidth="1"/>
    <col min="14865" max="14866" width="11.7109375" style="59" customWidth="1"/>
    <col min="14867" max="14867" width="14.42578125" style="59" customWidth="1"/>
    <col min="14868" max="14869" width="16" style="59" customWidth="1"/>
    <col min="14870" max="15101" width="8.85546875" style="59"/>
    <col min="15102" max="15102" width="6.42578125" style="59" customWidth="1"/>
    <col min="15103" max="15103" width="43.5703125" style="59" customWidth="1"/>
    <col min="15104" max="15104" width="6" style="59" customWidth="1"/>
    <col min="15105" max="15106" width="0" style="59" hidden="1" customWidth="1"/>
    <col min="15107" max="15107" width="9.42578125" style="59" customWidth="1"/>
    <col min="15108" max="15108" width="10" style="59" customWidth="1"/>
    <col min="15109" max="15109" width="10.7109375" style="59" bestFit="1" customWidth="1"/>
    <col min="15110" max="15110" width="9.7109375" style="59" customWidth="1"/>
    <col min="15111" max="15111" width="9.85546875" style="59" customWidth="1"/>
    <col min="15112" max="15112" width="11.42578125" style="59" customWidth="1"/>
    <col min="15113" max="15113" width="12" style="59" customWidth="1"/>
    <col min="15114" max="15114" width="11.140625" style="59" customWidth="1"/>
    <col min="15115" max="15115" width="9.140625" style="59" customWidth="1"/>
    <col min="15116" max="15116" width="11.85546875" style="59" customWidth="1"/>
    <col min="15117" max="15117" width="11" style="59" customWidth="1"/>
    <col min="15118" max="15118" width="10.85546875" style="59" customWidth="1"/>
    <col min="15119" max="15119" width="11.5703125" style="59" customWidth="1"/>
    <col min="15120" max="15120" width="10.85546875" style="59" customWidth="1"/>
    <col min="15121" max="15122" width="11.7109375" style="59" customWidth="1"/>
    <col min="15123" max="15123" width="14.42578125" style="59" customWidth="1"/>
    <col min="15124" max="15125" width="16" style="59" customWidth="1"/>
    <col min="15126" max="15357" width="8.85546875" style="59"/>
    <col min="15358" max="15358" width="6.42578125" style="59" customWidth="1"/>
    <col min="15359" max="15359" width="43.5703125" style="59" customWidth="1"/>
    <col min="15360" max="15360" width="6" style="59" customWidth="1"/>
    <col min="15361" max="15362" width="0" style="59" hidden="1" customWidth="1"/>
    <col min="15363" max="15363" width="9.42578125" style="59" customWidth="1"/>
    <col min="15364" max="15364" width="10" style="59" customWidth="1"/>
    <col min="15365" max="15365" width="10.7109375" style="59" bestFit="1" customWidth="1"/>
    <col min="15366" max="15366" width="9.7109375" style="59" customWidth="1"/>
    <col min="15367" max="15367" width="9.85546875" style="59" customWidth="1"/>
    <col min="15368" max="15368" width="11.42578125" style="59" customWidth="1"/>
    <col min="15369" max="15369" width="12" style="59" customWidth="1"/>
    <col min="15370" max="15370" width="11.140625" style="59" customWidth="1"/>
    <col min="15371" max="15371" width="9.140625" style="59" customWidth="1"/>
    <col min="15372" max="15372" width="11.85546875" style="59" customWidth="1"/>
    <col min="15373" max="15373" width="11" style="59" customWidth="1"/>
    <col min="15374" max="15374" width="10.85546875" style="59" customWidth="1"/>
    <col min="15375" max="15375" width="11.5703125" style="59" customWidth="1"/>
    <col min="15376" max="15376" width="10.85546875" style="59" customWidth="1"/>
    <col min="15377" max="15378" width="11.7109375" style="59" customWidth="1"/>
    <col min="15379" max="15379" width="14.42578125" style="59" customWidth="1"/>
    <col min="15380" max="15381" width="16" style="59" customWidth="1"/>
    <col min="15382" max="15613" width="8.85546875" style="59"/>
    <col min="15614" max="15614" width="6.42578125" style="59" customWidth="1"/>
    <col min="15615" max="15615" width="43.5703125" style="59" customWidth="1"/>
    <col min="15616" max="15616" width="6" style="59" customWidth="1"/>
    <col min="15617" max="15618" width="0" style="59" hidden="1" customWidth="1"/>
    <col min="15619" max="15619" width="9.42578125" style="59" customWidth="1"/>
    <col min="15620" max="15620" width="10" style="59" customWidth="1"/>
    <col min="15621" max="15621" width="10.7109375" style="59" bestFit="1" customWidth="1"/>
    <col min="15622" max="15622" width="9.7109375" style="59" customWidth="1"/>
    <col min="15623" max="15623" width="9.85546875" style="59" customWidth="1"/>
    <col min="15624" max="15624" width="11.42578125" style="59" customWidth="1"/>
    <col min="15625" max="15625" width="12" style="59" customWidth="1"/>
    <col min="15626" max="15626" width="11.140625" style="59" customWidth="1"/>
    <col min="15627" max="15627" width="9.140625" style="59" customWidth="1"/>
    <col min="15628" max="15628" width="11.85546875" style="59" customWidth="1"/>
    <col min="15629" max="15629" width="11" style="59" customWidth="1"/>
    <col min="15630" max="15630" width="10.85546875" style="59" customWidth="1"/>
    <col min="15631" max="15631" width="11.5703125" style="59" customWidth="1"/>
    <col min="15632" max="15632" width="10.85546875" style="59" customWidth="1"/>
    <col min="15633" max="15634" width="11.7109375" style="59" customWidth="1"/>
    <col min="15635" max="15635" width="14.42578125" style="59" customWidth="1"/>
    <col min="15636" max="15637" width="16" style="59" customWidth="1"/>
    <col min="15638" max="15869" width="8.85546875" style="59"/>
    <col min="15870" max="15870" width="6.42578125" style="59" customWidth="1"/>
    <col min="15871" max="15871" width="43.5703125" style="59" customWidth="1"/>
    <col min="15872" max="15872" width="6" style="59" customWidth="1"/>
    <col min="15873" max="15874" width="0" style="59" hidden="1" customWidth="1"/>
    <col min="15875" max="15875" width="9.42578125" style="59" customWidth="1"/>
    <col min="15876" max="15876" width="10" style="59" customWidth="1"/>
    <col min="15877" max="15877" width="10.7109375" style="59" bestFit="1" customWidth="1"/>
    <col min="15878" max="15878" width="9.7109375" style="59" customWidth="1"/>
    <col min="15879" max="15879" width="9.85546875" style="59" customWidth="1"/>
    <col min="15880" max="15880" width="11.42578125" style="59" customWidth="1"/>
    <col min="15881" max="15881" width="12" style="59" customWidth="1"/>
    <col min="15882" max="15882" width="11.140625" style="59" customWidth="1"/>
    <col min="15883" max="15883" width="9.140625" style="59" customWidth="1"/>
    <col min="15884" max="15884" width="11.85546875" style="59" customWidth="1"/>
    <col min="15885" max="15885" width="11" style="59" customWidth="1"/>
    <col min="15886" max="15886" width="10.85546875" style="59" customWidth="1"/>
    <col min="15887" max="15887" width="11.5703125" style="59" customWidth="1"/>
    <col min="15888" max="15888" width="10.85546875" style="59" customWidth="1"/>
    <col min="15889" max="15890" width="11.7109375" style="59" customWidth="1"/>
    <col min="15891" max="15891" width="14.42578125" style="59" customWidth="1"/>
    <col min="15892" max="15893" width="16" style="59" customWidth="1"/>
    <col min="15894" max="16125" width="8.85546875" style="59"/>
    <col min="16126" max="16126" width="6.42578125" style="59" customWidth="1"/>
    <col min="16127" max="16127" width="43.5703125" style="59" customWidth="1"/>
    <col min="16128" max="16128" width="6" style="59" customWidth="1"/>
    <col min="16129" max="16130" width="0" style="59" hidden="1" customWidth="1"/>
    <col min="16131" max="16131" width="9.42578125" style="59" customWidth="1"/>
    <col min="16132" max="16132" width="10" style="59" customWidth="1"/>
    <col min="16133" max="16133" width="10.7109375" style="59" bestFit="1" customWidth="1"/>
    <col min="16134" max="16134" width="9.7109375" style="59" customWidth="1"/>
    <col min="16135" max="16135" width="9.85546875" style="59" customWidth="1"/>
    <col min="16136" max="16136" width="11.42578125" style="59" customWidth="1"/>
    <col min="16137" max="16137" width="12" style="59" customWidth="1"/>
    <col min="16138" max="16138" width="11.140625" style="59" customWidth="1"/>
    <col min="16139" max="16139" width="9.140625" style="59" customWidth="1"/>
    <col min="16140" max="16140" width="11.85546875" style="59" customWidth="1"/>
    <col min="16141" max="16141" width="11" style="59" customWidth="1"/>
    <col min="16142" max="16142" width="10.85546875" style="59" customWidth="1"/>
    <col min="16143" max="16143" width="11.5703125" style="59" customWidth="1"/>
    <col min="16144" max="16144" width="10.85546875" style="59" customWidth="1"/>
    <col min="16145" max="16146" width="11.7109375" style="59" customWidth="1"/>
    <col min="16147" max="16147" width="14.42578125" style="59" customWidth="1"/>
    <col min="16148" max="16149" width="16" style="59" customWidth="1"/>
    <col min="16150" max="16384" width="8.85546875" style="59"/>
  </cols>
  <sheetData>
    <row r="1" spans="1:27" x14ac:dyDescent="0.3">
      <c r="V1" s="59" t="s">
        <v>0</v>
      </c>
    </row>
    <row r="2" spans="1:27" ht="45.75" customHeight="1" thickBot="1" x14ac:dyDescent="0.35">
      <c r="A2" s="163" t="s">
        <v>1</v>
      </c>
      <c r="B2" s="163"/>
      <c r="C2" s="163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1:27" ht="22.5" customHeight="1" thickBot="1" x14ac:dyDescent="0.35">
      <c r="A3" s="165" t="s">
        <v>2</v>
      </c>
      <c r="B3" s="165" t="s">
        <v>3</v>
      </c>
      <c r="C3" s="168" t="s">
        <v>4</v>
      </c>
      <c r="D3" s="169" t="s">
        <v>5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1"/>
      <c r="V3" s="172"/>
    </row>
    <row r="4" spans="1:27" ht="24.75" customHeight="1" x14ac:dyDescent="0.3">
      <c r="A4" s="166"/>
      <c r="B4" s="166"/>
      <c r="C4" s="161"/>
      <c r="D4" s="161" t="s">
        <v>6</v>
      </c>
      <c r="E4" s="161" t="s">
        <v>7</v>
      </c>
      <c r="F4" s="161" t="s">
        <v>8</v>
      </c>
      <c r="G4" s="161" t="s">
        <v>9</v>
      </c>
      <c r="H4" s="161" t="s">
        <v>10</v>
      </c>
      <c r="I4" s="161" t="s">
        <v>11</v>
      </c>
      <c r="J4" s="161" t="s">
        <v>12</v>
      </c>
      <c r="K4" s="161" t="s">
        <v>13</v>
      </c>
      <c r="L4" s="161" t="s">
        <v>14</v>
      </c>
      <c r="M4" s="174" t="s">
        <v>15</v>
      </c>
      <c r="N4" s="175" t="s">
        <v>16</v>
      </c>
      <c r="O4" s="176"/>
      <c r="P4" s="176"/>
      <c r="Q4" s="176"/>
      <c r="R4" s="176"/>
      <c r="S4" s="176"/>
      <c r="T4" s="176"/>
      <c r="U4" s="177"/>
      <c r="V4" s="161" t="s">
        <v>17</v>
      </c>
    </row>
    <row r="5" spans="1:27" ht="57" customHeight="1" x14ac:dyDescent="0.3">
      <c r="A5" s="166"/>
      <c r="B5" s="166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8" t="s">
        <v>18</v>
      </c>
      <c r="O5" s="168" t="s">
        <v>19</v>
      </c>
      <c r="P5" s="168" t="s">
        <v>20</v>
      </c>
      <c r="Q5" s="168" t="s">
        <v>21</v>
      </c>
      <c r="R5" s="168" t="s">
        <v>22</v>
      </c>
      <c r="S5" s="168" t="s">
        <v>23</v>
      </c>
      <c r="T5" s="168" t="s">
        <v>24</v>
      </c>
      <c r="U5" s="173" t="s">
        <v>25</v>
      </c>
      <c r="V5" s="161"/>
    </row>
    <row r="6" spans="1:27" ht="67.900000000000006" customHeight="1" x14ac:dyDescent="0.3">
      <c r="A6" s="166"/>
      <c r="B6" s="166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73"/>
      <c r="V6" s="161"/>
    </row>
    <row r="7" spans="1:27" ht="21.6" customHeight="1" x14ac:dyDescent="0.3">
      <c r="A7" s="167"/>
      <c r="B7" s="167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73"/>
      <c r="V7" s="162"/>
    </row>
    <row r="8" spans="1:27" ht="18" customHeight="1" x14ac:dyDescent="0.3">
      <c r="A8" s="60">
        <v>1</v>
      </c>
      <c r="B8" s="91">
        <v>2</v>
      </c>
      <c r="C8" s="60">
        <v>3</v>
      </c>
      <c r="D8" s="91">
        <v>4</v>
      </c>
      <c r="E8" s="60">
        <v>5</v>
      </c>
      <c r="F8" s="91">
        <v>6</v>
      </c>
      <c r="G8" s="60">
        <v>7</v>
      </c>
      <c r="H8" s="91">
        <v>8</v>
      </c>
      <c r="I8" s="60">
        <v>9</v>
      </c>
      <c r="J8" s="91">
        <v>10</v>
      </c>
      <c r="K8" s="60">
        <v>11</v>
      </c>
      <c r="L8" s="91">
        <v>12</v>
      </c>
      <c r="M8" s="60">
        <v>13</v>
      </c>
      <c r="N8" s="91">
        <v>14</v>
      </c>
      <c r="O8" s="60">
        <v>15</v>
      </c>
      <c r="P8" s="91">
        <v>16</v>
      </c>
      <c r="Q8" s="60">
        <v>17</v>
      </c>
      <c r="R8" s="91">
        <v>18</v>
      </c>
      <c r="S8" s="60">
        <v>19</v>
      </c>
      <c r="T8" s="91">
        <v>20</v>
      </c>
      <c r="U8" s="60">
        <v>21</v>
      </c>
      <c r="V8" s="91">
        <v>22</v>
      </c>
      <c r="AA8" s="61"/>
    </row>
    <row r="9" spans="1:27" ht="38.25" x14ac:dyDescent="0.3">
      <c r="A9" s="62">
        <v>1</v>
      </c>
      <c r="B9" s="63" t="s">
        <v>26</v>
      </c>
      <c r="C9" s="97">
        <v>1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220</v>
      </c>
      <c r="K9" s="64">
        <v>0</v>
      </c>
      <c r="L9" s="64">
        <v>0</v>
      </c>
      <c r="M9" s="64">
        <v>0</v>
      </c>
      <c r="N9" s="65">
        <v>6624</v>
      </c>
      <c r="O9" s="64">
        <v>935</v>
      </c>
      <c r="P9" s="64">
        <v>967</v>
      </c>
      <c r="Q9" s="64">
        <v>4722</v>
      </c>
      <c r="R9" s="64">
        <v>737</v>
      </c>
      <c r="S9" s="64">
        <v>1123</v>
      </c>
      <c r="T9" s="64">
        <v>6632</v>
      </c>
      <c r="U9" s="64">
        <v>0</v>
      </c>
      <c r="V9" s="66">
        <v>1021</v>
      </c>
      <c r="X9" s="67"/>
      <c r="Z9" s="67"/>
      <c r="AA9" s="67"/>
    </row>
    <row r="10" spans="1:27" ht="38.25" x14ac:dyDescent="0.3">
      <c r="A10" s="62">
        <v>2</v>
      </c>
      <c r="B10" s="63" t="s">
        <v>27</v>
      </c>
      <c r="C10" s="97">
        <v>2</v>
      </c>
      <c r="D10" s="64">
        <v>3285</v>
      </c>
      <c r="E10" s="64">
        <v>0</v>
      </c>
      <c r="F10" s="64">
        <v>0</v>
      </c>
      <c r="G10" s="64">
        <v>0</v>
      </c>
      <c r="H10" s="64">
        <v>350</v>
      </c>
      <c r="I10" s="64">
        <v>0</v>
      </c>
      <c r="J10" s="64">
        <v>1623</v>
      </c>
      <c r="K10" s="64">
        <v>0</v>
      </c>
      <c r="L10" s="64">
        <v>0</v>
      </c>
      <c r="M10" s="64">
        <v>0</v>
      </c>
      <c r="N10" s="64">
        <v>129984</v>
      </c>
      <c r="O10" s="64">
        <v>12502</v>
      </c>
      <c r="P10" s="64">
        <v>16101</v>
      </c>
      <c r="Q10" s="64">
        <v>101381</v>
      </c>
      <c r="R10" s="64">
        <v>9857</v>
      </c>
      <c r="S10" s="64">
        <v>24720</v>
      </c>
      <c r="T10" s="64">
        <v>78995</v>
      </c>
      <c r="U10" s="64">
        <v>0</v>
      </c>
      <c r="V10" s="66">
        <v>13651</v>
      </c>
      <c r="X10" s="67"/>
      <c r="Z10" s="67"/>
      <c r="AA10" s="67"/>
    </row>
    <row r="11" spans="1:27" ht="38.25" x14ac:dyDescent="0.3">
      <c r="A11" s="62">
        <v>3</v>
      </c>
      <c r="B11" s="63" t="s">
        <v>28</v>
      </c>
      <c r="C11" s="97">
        <v>1</v>
      </c>
      <c r="D11" s="64">
        <v>239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850</v>
      </c>
      <c r="K11" s="64">
        <v>0</v>
      </c>
      <c r="L11" s="64">
        <v>0</v>
      </c>
      <c r="M11" s="64">
        <v>0</v>
      </c>
      <c r="N11" s="64">
        <v>30279</v>
      </c>
      <c r="O11" s="64">
        <v>3516</v>
      </c>
      <c r="P11" s="64">
        <v>4188</v>
      </c>
      <c r="Q11" s="64">
        <v>22575</v>
      </c>
      <c r="R11" s="64">
        <v>2772</v>
      </c>
      <c r="S11" s="64">
        <v>1634</v>
      </c>
      <c r="T11" s="64">
        <v>21050</v>
      </c>
      <c r="U11" s="64">
        <v>0</v>
      </c>
      <c r="V11" s="66">
        <v>3840</v>
      </c>
      <c r="X11" s="67"/>
      <c r="Z11" s="67"/>
      <c r="AA11" s="67"/>
    </row>
    <row r="12" spans="1:27" ht="38.25" x14ac:dyDescent="0.3">
      <c r="A12" s="62">
        <v>4</v>
      </c>
      <c r="B12" s="63" t="s">
        <v>29</v>
      </c>
      <c r="C12" s="97">
        <v>1</v>
      </c>
      <c r="D12" s="64">
        <v>219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350</v>
      </c>
      <c r="K12" s="64">
        <v>0</v>
      </c>
      <c r="L12" s="64">
        <v>0</v>
      </c>
      <c r="M12" s="64">
        <v>0</v>
      </c>
      <c r="N12" s="64">
        <v>17408</v>
      </c>
      <c r="O12" s="64">
        <v>1816</v>
      </c>
      <c r="P12" s="64">
        <v>2267</v>
      </c>
      <c r="Q12" s="64">
        <v>13325</v>
      </c>
      <c r="R12" s="64">
        <v>1432</v>
      </c>
      <c r="S12" s="64">
        <v>1893</v>
      </c>
      <c r="T12" s="64">
        <v>12689</v>
      </c>
      <c r="U12" s="64">
        <v>0</v>
      </c>
      <c r="V12" s="66">
        <v>1983</v>
      </c>
      <c r="X12" s="67"/>
      <c r="Z12" s="67"/>
      <c r="AA12" s="67"/>
    </row>
    <row r="13" spans="1:27" s="69" customFormat="1" ht="39.75" customHeight="1" x14ac:dyDescent="0.3">
      <c r="A13" s="62">
        <v>5</v>
      </c>
      <c r="B13" s="63" t="s">
        <v>30</v>
      </c>
      <c r="C13" s="97">
        <v>3</v>
      </c>
      <c r="D13" s="64">
        <v>15190</v>
      </c>
      <c r="E13" s="64">
        <v>0</v>
      </c>
      <c r="F13" s="64">
        <v>671</v>
      </c>
      <c r="G13" s="64">
        <v>10200</v>
      </c>
      <c r="H13" s="64">
        <v>545</v>
      </c>
      <c r="I13" s="64">
        <v>0</v>
      </c>
      <c r="J13" s="64">
        <v>6885</v>
      </c>
      <c r="K13" s="64">
        <v>500</v>
      </c>
      <c r="L13" s="64">
        <v>0</v>
      </c>
      <c r="M13" s="64">
        <v>0</v>
      </c>
      <c r="N13" s="64">
        <v>281899</v>
      </c>
      <c r="O13" s="68">
        <v>29699</v>
      </c>
      <c r="P13" s="68">
        <v>39958</v>
      </c>
      <c r="Q13" s="68">
        <v>212242</v>
      </c>
      <c r="R13" s="64">
        <v>25778</v>
      </c>
      <c r="S13" s="68">
        <v>70934</v>
      </c>
      <c r="T13" s="68">
        <v>171681</v>
      </c>
      <c r="U13" s="68">
        <v>0</v>
      </c>
      <c r="V13" s="66">
        <v>34527</v>
      </c>
      <c r="X13" s="67"/>
      <c r="Y13" s="70"/>
      <c r="Z13" s="71"/>
      <c r="AA13" s="71"/>
    </row>
    <row r="14" spans="1:27" ht="46.5" customHeight="1" x14ac:dyDescent="0.3">
      <c r="A14" s="62">
        <v>6</v>
      </c>
      <c r="B14" s="63" t="s">
        <v>31</v>
      </c>
      <c r="C14" s="97">
        <v>1</v>
      </c>
      <c r="D14" s="64">
        <v>315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1152</v>
      </c>
      <c r="K14" s="64">
        <v>0</v>
      </c>
      <c r="L14" s="64">
        <v>0</v>
      </c>
      <c r="M14" s="64">
        <v>0</v>
      </c>
      <c r="N14" s="64">
        <v>30583</v>
      </c>
      <c r="O14" s="64">
        <v>3916</v>
      </c>
      <c r="P14" s="64">
        <v>4737</v>
      </c>
      <c r="Q14" s="64">
        <v>21930</v>
      </c>
      <c r="R14" s="64">
        <v>3087</v>
      </c>
      <c r="S14" s="64">
        <v>1800</v>
      </c>
      <c r="T14" s="64">
        <v>23750</v>
      </c>
      <c r="U14" s="64">
        <v>0</v>
      </c>
      <c r="V14" s="66">
        <v>4276</v>
      </c>
      <c r="X14" s="67"/>
      <c r="Z14" s="67"/>
      <c r="AA14" s="67"/>
    </row>
    <row r="15" spans="1:27" ht="25.5" customHeight="1" x14ac:dyDescent="0.3">
      <c r="A15" s="62">
        <v>7</v>
      </c>
      <c r="B15" s="63" t="s">
        <v>32</v>
      </c>
      <c r="C15" s="97">
        <v>1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2171</v>
      </c>
      <c r="K15" s="64">
        <v>0</v>
      </c>
      <c r="L15" s="64">
        <v>0</v>
      </c>
      <c r="M15" s="64">
        <v>0</v>
      </c>
      <c r="N15" s="64">
        <v>90645</v>
      </c>
      <c r="O15" s="64">
        <v>9884</v>
      </c>
      <c r="P15" s="64">
        <v>11534</v>
      </c>
      <c r="Q15" s="64">
        <v>69227</v>
      </c>
      <c r="R15" s="64">
        <v>7988</v>
      </c>
      <c r="S15" s="64">
        <v>20000</v>
      </c>
      <c r="T15" s="64">
        <v>59410</v>
      </c>
      <c r="U15" s="64">
        <v>0</v>
      </c>
      <c r="V15" s="66">
        <v>0</v>
      </c>
      <c r="X15" s="67"/>
      <c r="Z15" s="67"/>
      <c r="AA15" s="67"/>
    </row>
    <row r="16" spans="1:27" ht="38.25" x14ac:dyDescent="0.3">
      <c r="A16" s="62">
        <v>8</v>
      </c>
      <c r="B16" s="63" t="s">
        <v>33</v>
      </c>
      <c r="C16" s="97">
        <v>1</v>
      </c>
      <c r="D16" s="64">
        <v>307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1290</v>
      </c>
      <c r="K16" s="64">
        <v>0</v>
      </c>
      <c r="L16" s="64">
        <v>0</v>
      </c>
      <c r="M16" s="64">
        <v>0</v>
      </c>
      <c r="N16" s="64">
        <v>43788</v>
      </c>
      <c r="O16" s="68">
        <v>4629</v>
      </c>
      <c r="P16" s="68">
        <v>5776</v>
      </c>
      <c r="Q16" s="68">
        <v>33383</v>
      </c>
      <c r="R16" s="64">
        <v>3649</v>
      </c>
      <c r="S16" s="68">
        <v>3441</v>
      </c>
      <c r="T16" s="68">
        <v>22410</v>
      </c>
      <c r="U16" s="68">
        <v>0</v>
      </c>
      <c r="V16" s="66">
        <v>5054</v>
      </c>
      <c r="X16" s="67"/>
      <c r="Z16" s="67"/>
      <c r="AA16" s="67"/>
    </row>
    <row r="17" spans="1:27" ht="38.25" x14ac:dyDescent="0.3">
      <c r="A17" s="62">
        <v>9</v>
      </c>
      <c r="B17" s="63" t="s">
        <v>34</v>
      </c>
      <c r="C17" s="97">
        <v>1</v>
      </c>
      <c r="D17" s="64">
        <v>168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500</v>
      </c>
      <c r="K17" s="64">
        <v>0</v>
      </c>
      <c r="L17" s="64">
        <v>0</v>
      </c>
      <c r="M17" s="64">
        <v>0</v>
      </c>
      <c r="N17" s="64">
        <v>23432</v>
      </c>
      <c r="O17" s="64">
        <v>1562</v>
      </c>
      <c r="P17" s="64">
        <v>1949</v>
      </c>
      <c r="Q17" s="64">
        <v>19921</v>
      </c>
      <c r="R17" s="64">
        <v>1231</v>
      </c>
      <c r="S17" s="64">
        <v>1500</v>
      </c>
      <c r="T17" s="64">
        <v>10106</v>
      </c>
      <c r="U17" s="64">
        <v>0</v>
      </c>
      <c r="V17" s="66">
        <v>1705</v>
      </c>
      <c r="X17" s="67"/>
      <c r="Z17" s="67"/>
      <c r="AA17" s="67"/>
    </row>
    <row r="18" spans="1:27" ht="38.25" x14ac:dyDescent="0.3">
      <c r="A18" s="62">
        <v>10</v>
      </c>
      <c r="B18" s="63" t="s">
        <v>35</v>
      </c>
      <c r="C18" s="97">
        <v>1</v>
      </c>
      <c r="D18" s="64">
        <v>205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725</v>
      </c>
      <c r="K18" s="64">
        <v>0</v>
      </c>
      <c r="L18" s="64">
        <v>0</v>
      </c>
      <c r="M18" s="64">
        <v>0</v>
      </c>
      <c r="N18" s="64">
        <v>23631</v>
      </c>
      <c r="O18" s="64">
        <v>2437</v>
      </c>
      <c r="P18" s="64">
        <v>3040</v>
      </c>
      <c r="Q18" s="64">
        <v>18154</v>
      </c>
      <c r="R18" s="64">
        <v>1921</v>
      </c>
      <c r="S18" s="64">
        <v>2000</v>
      </c>
      <c r="T18" s="64">
        <v>13500</v>
      </c>
      <c r="U18" s="64">
        <v>0</v>
      </c>
      <c r="V18" s="66">
        <v>2816</v>
      </c>
      <c r="X18" s="67"/>
      <c r="Z18" s="67"/>
      <c r="AA18" s="67"/>
    </row>
    <row r="19" spans="1:27" ht="38.25" x14ac:dyDescent="0.3">
      <c r="A19" s="62">
        <v>11</v>
      </c>
      <c r="B19" s="63" t="s">
        <v>36</v>
      </c>
      <c r="C19" s="97">
        <v>1</v>
      </c>
      <c r="D19" s="64">
        <v>163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320</v>
      </c>
      <c r="K19" s="64">
        <v>0</v>
      </c>
      <c r="L19" s="64">
        <v>0</v>
      </c>
      <c r="M19" s="64">
        <v>0</v>
      </c>
      <c r="N19" s="64">
        <v>11688</v>
      </c>
      <c r="O19" s="64">
        <v>1314</v>
      </c>
      <c r="P19" s="64">
        <v>1639</v>
      </c>
      <c r="Q19" s="64">
        <v>8735</v>
      </c>
      <c r="R19" s="64">
        <v>1036</v>
      </c>
      <c r="S19" s="64">
        <v>2000</v>
      </c>
      <c r="T19" s="64">
        <v>9172</v>
      </c>
      <c r="U19" s="64">
        <v>0</v>
      </c>
      <c r="V19" s="66">
        <v>1512</v>
      </c>
      <c r="X19" s="67"/>
      <c r="Z19" s="67"/>
      <c r="AA19" s="67"/>
    </row>
    <row r="20" spans="1:27" ht="38.25" x14ac:dyDescent="0.3">
      <c r="A20" s="62">
        <v>12</v>
      </c>
      <c r="B20" s="63" t="s">
        <v>37</v>
      </c>
      <c r="C20" s="97">
        <v>1</v>
      </c>
      <c r="D20" s="64">
        <v>1007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880</v>
      </c>
      <c r="K20" s="64">
        <v>0</v>
      </c>
      <c r="L20" s="64">
        <v>0</v>
      </c>
      <c r="M20" s="64">
        <v>0</v>
      </c>
      <c r="N20" s="64">
        <v>51597</v>
      </c>
      <c r="O20" s="64">
        <v>5899</v>
      </c>
      <c r="P20" s="64">
        <v>7361</v>
      </c>
      <c r="Q20" s="64">
        <v>38337</v>
      </c>
      <c r="R20" s="64">
        <v>4697.51</v>
      </c>
      <c r="S20" s="64">
        <v>8500</v>
      </c>
      <c r="T20" s="64">
        <v>32576</v>
      </c>
      <c r="U20" s="64">
        <v>0</v>
      </c>
      <c r="V20" s="66">
        <v>6428</v>
      </c>
      <c r="X20" s="67"/>
      <c r="Z20" s="67"/>
      <c r="AA20" s="67"/>
    </row>
    <row r="21" spans="1:27" ht="38.25" x14ac:dyDescent="0.3">
      <c r="A21" s="62">
        <v>13</v>
      </c>
      <c r="B21" s="63" t="s">
        <v>38</v>
      </c>
      <c r="C21" s="97">
        <v>1</v>
      </c>
      <c r="D21" s="64">
        <v>441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520</v>
      </c>
      <c r="K21" s="64">
        <v>0</v>
      </c>
      <c r="L21" s="64">
        <v>0</v>
      </c>
      <c r="M21" s="64">
        <v>0</v>
      </c>
      <c r="N21" s="64">
        <v>26084</v>
      </c>
      <c r="O21" s="64">
        <v>2876</v>
      </c>
      <c r="P21" s="64">
        <v>3589</v>
      </c>
      <c r="Q21" s="64">
        <v>19619</v>
      </c>
      <c r="R21" s="64">
        <v>2267</v>
      </c>
      <c r="S21" s="64">
        <v>4000</v>
      </c>
      <c r="T21" s="64">
        <v>18900</v>
      </c>
      <c r="U21" s="64">
        <v>0</v>
      </c>
      <c r="V21" s="66">
        <v>3218</v>
      </c>
      <c r="X21" s="67"/>
      <c r="Z21" s="67"/>
      <c r="AA21" s="67"/>
    </row>
    <row r="22" spans="1:27" s="69" customFormat="1" ht="30" customHeight="1" x14ac:dyDescent="0.3">
      <c r="A22" s="62">
        <v>14</v>
      </c>
      <c r="B22" s="63" t="s">
        <v>39</v>
      </c>
      <c r="C22" s="97">
        <v>2</v>
      </c>
      <c r="D22" s="64">
        <v>2048</v>
      </c>
      <c r="E22" s="64">
        <v>0</v>
      </c>
      <c r="F22" s="64">
        <v>0</v>
      </c>
      <c r="G22" s="64">
        <v>3500</v>
      </c>
      <c r="H22" s="64">
        <v>0</v>
      </c>
      <c r="I22" s="64">
        <v>0</v>
      </c>
      <c r="J22" s="64">
        <v>1290</v>
      </c>
      <c r="K22" s="64">
        <v>0</v>
      </c>
      <c r="L22" s="64">
        <v>0</v>
      </c>
      <c r="M22" s="64">
        <v>0</v>
      </c>
      <c r="N22" s="64">
        <v>75734</v>
      </c>
      <c r="O22" s="64">
        <v>8286</v>
      </c>
      <c r="P22" s="64">
        <v>13631</v>
      </c>
      <c r="Q22" s="64">
        <v>53817</v>
      </c>
      <c r="R22" s="64">
        <v>6597.32</v>
      </c>
      <c r="S22" s="64">
        <v>17171</v>
      </c>
      <c r="T22" s="64">
        <v>55421</v>
      </c>
      <c r="U22" s="64">
        <v>0</v>
      </c>
      <c r="V22" s="66">
        <v>9103</v>
      </c>
      <c r="X22" s="67"/>
      <c r="Z22" s="71"/>
      <c r="AA22" s="71"/>
    </row>
    <row r="23" spans="1:27" s="69" customFormat="1" ht="41.25" customHeight="1" x14ac:dyDescent="0.3">
      <c r="A23" s="62">
        <v>15</v>
      </c>
      <c r="B23" s="63" t="s">
        <v>40</v>
      </c>
      <c r="C23" s="97">
        <v>2</v>
      </c>
      <c r="D23" s="64">
        <v>2606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2065</v>
      </c>
      <c r="K23" s="64">
        <v>10</v>
      </c>
      <c r="L23" s="64">
        <v>0</v>
      </c>
      <c r="M23" s="64">
        <v>0</v>
      </c>
      <c r="N23" s="64">
        <v>82619</v>
      </c>
      <c r="O23" s="64">
        <v>10549</v>
      </c>
      <c r="P23" s="64">
        <v>13164</v>
      </c>
      <c r="Q23" s="64">
        <v>58906</v>
      </c>
      <c r="R23" s="64">
        <v>8400.17</v>
      </c>
      <c r="S23" s="64">
        <v>17895</v>
      </c>
      <c r="T23" s="64">
        <v>78572</v>
      </c>
      <c r="U23" s="64">
        <v>0</v>
      </c>
      <c r="V23" s="66">
        <v>11128</v>
      </c>
      <c r="X23" s="67"/>
      <c r="Z23" s="71"/>
      <c r="AA23" s="71"/>
    </row>
    <row r="24" spans="1:27" s="69" customFormat="1" ht="40.9" customHeight="1" x14ac:dyDescent="0.3">
      <c r="A24" s="62">
        <v>16</v>
      </c>
      <c r="B24" s="63" t="s">
        <v>41</v>
      </c>
      <c r="C24" s="97">
        <v>2</v>
      </c>
      <c r="D24" s="64">
        <v>2147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1290</v>
      </c>
      <c r="K24" s="64">
        <v>0</v>
      </c>
      <c r="L24" s="64">
        <v>0</v>
      </c>
      <c r="M24" s="64">
        <v>0</v>
      </c>
      <c r="N24" s="64">
        <v>96950</v>
      </c>
      <c r="O24" s="64">
        <v>9736</v>
      </c>
      <c r="P24" s="64">
        <v>12347</v>
      </c>
      <c r="Q24" s="64">
        <v>74867</v>
      </c>
      <c r="R24" s="64">
        <v>7752.76</v>
      </c>
      <c r="S24" s="64">
        <v>19086</v>
      </c>
      <c r="T24" s="64">
        <v>64420</v>
      </c>
      <c r="U24" s="64">
        <v>0</v>
      </c>
      <c r="V24" s="66">
        <v>10709</v>
      </c>
      <c r="X24" s="67"/>
      <c r="Z24" s="71"/>
      <c r="AA24" s="71"/>
    </row>
    <row r="25" spans="1:27" s="69" customFormat="1" ht="30.6" customHeight="1" x14ac:dyDescent="0.3">
      <c r="A25" s="62">
        <v>17</v>
      </c>
      <c r="B25" s="63" t="s">
        <v>42</v>
      </c>
      <c r="C25" s="97">
        <v>2</v>
      </c>
      <c r="D25" s="64">
        <v>8352</v>
      </c>
      <c r="E25" s="64">
        <v>0</v>
      </c>
      <c r="F25" s="64">
        <v>0</v>
      </c>
      <c r="G25" s="64">
        <v>3300</v>
      </c>
      <c r="H25" s="64">
        <v>0</v>
      </c>
      <c r="I25" s="64">
        <v>0</v>
      </c>
      <c r="J25" s="64">
        <v>4154</v>
      </c>
      <c r="K25" s="64">
        <v>500</v>
      </c>
      <c r="L25" s="64">
        <v>0</v>
      </c>
      <c r="M25" s="64">
        <v>0</v>
      </c>
      <c r="N25" s="64">
        <v>156695</v>
      </c>
      <c r="O25" s="64">
        <v>19227</v>
      </c>
      <c r="P25" s="64">
        <v>26681</v>
      </c>
      <c r="Q25" s="64">
        <v>110787</v>
      </c>
      <c r="R25" s="64">
        <v>17293</v>
      </c>
      <c r="S25" s="64">
        <v>42251</v>
      </c>
      <c r="T25" s="64">
        <v>134809</v>
      </c>
      <c r="U25" s="64">
        <v>0</v>
      </c>
      <c r="V25" s="66">
        <v>23133</v>
      </c>
      <c r="X25" s="67"/>
      <c r="Z25" s="71"/>
      <c r="AA25" s="71"/>
    </row>
    <row r="26" spans="1:27" ht="38.25" x14ac:dyDescent="0.3">
      <c r="A26" s="62">
        <v>18</v>
      </c>
      <c r="B26" s="63" t="s">
        <v>43</v>
      </c>
      <c r="C26" s="97">
        <v>1</v>
      </c>
      <c r="D26" s="64">
        <v>464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1050</v>
      </c>
      <c r="K26" s="64">
        <v>0</v>
      </c>
      <c r="L26" s="64">
        <v>0</v>
      </c>
      <c r="M26" s="64">
        <v>0</v>
      </c>
      <c r="N26" s="64">
        <v>34726</v>
      </c>
      <c r="O26" s="64">
        <v>5000</v>
      </c>
      <c r="P26" s="64">
        <v>6239</v>
      </c>
      <c r="Q26" s="64">
        <v>23487</v>
      </c>
      <c r="R26" s="64">
        <v>3942</v>
      </c>
      <c r="S26" s="64">
        <v>9545</v>
      </c>
      <c r="T26" s="64">
        <v>28300</v>
      </c>
      <c r="U26" s="64">
        <v>0</v>
      </c>
      <c r="V26" s="66">
        <v>5537</v>
      </c>
      <c r="X26" s="67"/>
      <c r="Z26" s="67"/>
      <c r="AA26" s="67"/>
    </row>
    <row r="27" spans="1:27" s="69" customFormat="1" ht="36" customHeight="1" x14ac:dyDescent="0.3">
      <c r="A27" s="62">
        <v>19</v>
      </c>
      <c r="B27" s="63" t="s">
        <v>44</v>
      </c>
      <c r="C27" s="97">
        <v>2</v>
      </c>
      <c r="D27" s="64">
        <v>9117</v>
      </c>
      <c r="E27" s="64">
        <v>0</v>
      </c>
      <c r="F27" s="64">
        <v>0</v>
      </c>
      <c r="G27" s="64">
        <v>1600</v>
      </c>
      <c r="H27" s="64">
        <v>100</v>
      </c>
      <c r="I27" s="64">
        <v>0</v>
      </c>
      <c r="J27" s="64">
        <v>2526</v>
      </c>
      <c r="K27" s="64">
        <v>0</v>
      </c>
      <c r="L27" s="64">
        <v>0</v>
      </c>
      <c r="M27" s="64">
        <v>0</v>
      </c>
      <c r="N27" s="64">
        <v>176944</v>
      </c>
      <c r="O27" s="64">
        <v>21917</v>
      </c>
      <c r="P27" s="64">
        <v>27958</v>
      </c>
      <c r="Q27" s="64">
        <v>127069</v>
      </c>
      <c r="R27" s="64">
        <v>17928</v>
      </c>
      <c r="S27" s="64">
        <v>44043</v>
      </c>
      <c r="T27" s="64">
        <v>133583</v>
      </c>
      <c r="U27" s="64">
        <v>0</v>
      </c>
      <c r="V27" s="64">
        <v>0</v>
      </c>
      <c r="X27" s="67"/>
      <c r="Z27" s="71"/>
      <c r="AA27" s="71"/>
    </row>
    <row r="28" spans="1:27" s="69" customFormat="1" ht="43.5" customHeight="1" x14ac:dyDescent="0.3">
      <c r="A28" s="62">
        <v>20</v>
      </c>
      <c r="B28" s="63" t="s">
        <v>45</v>
      </c>
      <c r="C28" s="97">
        <v>2</v>
      </c>
      <c r="D28" s="64">
        <v>2135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2728</v>
      </c>
      <c r="K28" s="64">
        <v>0</v>
      </c>
      <c r="L28" s="64">
        <v>0</v>
      </c>
      <c r="M28" s="64">
        <v>0</v>
      </c>
      <c r="N28" s="64">
        <v>116643</v>
      </c>
      <c r="O28" s="64">
        <v>20064</v>
      </c>
      <c r="P28" s="64">
        <v>25267</v>
      </c>
      <c r="Q28" s="64">
        <v>71312</v>
      </c>
      <c r="R28" s="64">
        <v>16563</v>
      </c>
      <c r="S28" s="64">
        <v>41600</v>
      </c>
      <c r="T28" s="64">
        <v>129390</v>
      </c>
      <c r="U28" s="64">
        <v>0</v>
      </c>
      <c r="V28" s="64">
        <v>0</v>
      </c>
      <c r="X28" s="67"/>
      <c r="Z28" s="71"/>
      <c r="AA28" s="71"/>
    </row>
    <row r="29" spans="1:27" s="69" customFormat="1" ht="39" customHeight="1" x14ac:dyDescent="0.3">
      <c r="A29" s="62">
        <v>21</v>
      </c>
      <c r="B29" s="63" t="s">
        <v>46</v>
      </c>
      <c r="C29" s="97">
        <v>2</v>
      </c>
      <c r="D29" s="64">
        <v>6130</v>
      </c>
      <c r="E29" s="64">
        <v>0</v>
      </c>
      <c r="F29" s="64">
        <v>0</v>
      </c>
      <c r="G29" s="64">
        <v>0</v>
      </c>
      <c r="H29" s="64">
        <v>580</v>
      </c>
      <c r="I29" s="64">
        <v>0</v>
      </c>
      <c r="J29" s="64">
        <v>2510</v>
      </c>
      <c r="K29" s="64">
        <v>0</v>
      </c>
      <c r="L29" s="64">
        <v>0</v>
      </c>
      <c r="M29" s="64">
        <v>0</v>
      </c>
      <c r="N29" s="64">
        <v>136305</v>
      </c>
      <c r="O29" s="64">
        <v>24628</v>
      </c>
      <c r="P29" s="64">
        <v>30524</v>
      </c>
      <c r="Q29" s="64">
        <v>81153</v>
      </c>
      <c r="R29" s="64">
        <v>20144</v>
      </c>
      <c r="S29" s="64">
        <v>41000</v>
      </c>
      <c r="T29" s="64">
        <v>141090</v>
      </c>
      <c r="U29" s="64">
        <v>0</v>
      </c>
      <c r="V29" s="64">
        <v>0</v>
      </c>
      <c r="X29" s="67"/>
      <c r="Z29" s="71"/>
      <c r="AA29" s="71"/>
    </row>
    <row r="30" spans="1:27" s="69" customFormat="1" ht="48" customHeight="1" x14ac:dyDescent="0.3">
      <c r="A30" s="62">
        <v>22</v>
      </c>
      <c r="B30" s="63" t="s">
        <v>47</v>
      </c>
      <c r="C30" s="97">
        <v>3</v>
      </c>
      <c r="D30" s="64">
        <v>8187</v>
      </c>
      <c r="E30" s="64">
        <v>0</v>
      </c>
      <c r="F30" s="64">
        <v>101</v>
      </c>
      <c r="G30" s="64">
        <v>0</v>
      </c>
      <c r="H30" s="64">
        <v>0</v>
      </c>
      <c r="I30" s="64">
        <v>0</v>
      </c>
      <c r="J30" s="64">
        <v>2636</v>
      </c>
      <c r="K30" s="64">
        <v>300</v>
      </c>
      <c r="L30" s="64">
        <v>0</v>
      </c>
      <c r="M30" s="64">
        <v>0</v>
      </c>
      <c r="N30" s="64">
        <v>187947</v>
      </c>
      <c r="O30" s="64">
        <v>25068</v>
      </c>
      <c r="P30" s="64">
        <v>28692</v>
      </c>
      <c r="Q30" s="64">
        <v>134187</v>
      </c>
      <c r="R30" s="64">
        <v>18807</v>
      </c>
      <c r="S30" s="64">
        <v>51123</v>
      </c>
      <c r="T30" s="64">
        <v>113200</v>
      </c>
      <c r="U30" s="64">
        <v>0</v>
      </c>
      <c r="V30" s="64">
        <v>0</v>
      </c>
      <c r="X30" s="67"/>
      <c r="Z30" s="71"/>
      <c r="AA30" s="71"/>
    </row>
    <row r="31" spans="1:27" s="69" customFormat="1" ht="39.75" customHeight="1" x14ac:dyDescent="0.3">
      <c r="A31" s="62">
        <v>23</v>
      </c>
      <c r="B31" s="63" t="s">
        <v>48</v>
      </c>
      <c r="C31" s="97">
        <v>3</v>
      </c>
      <c r="D31" s="64">
        <v>7828</v>
      </c>
      <c r="E31" s="64">
        <v>0</v>
      </c>
      <c r="F31" s="64">
        <v>371</v>
      </c>
      <c r="G31" s="64">
        <v>0</v>
      </c>
      <c r="H31" s="64">
        <v>0</v>
      </c>
      <c r="I31" s="64">
        <v>0</v>
      </c>
      <c r="J31" s="64">
        <v>3815</v>
      </c>
      <c r="K31" s="64">
        <v>400</v>
      </c>
      <c r="L31" s="64">
        <v>0</v>
      </c>
      <c r="M31" s="64">
        <v>0</v>
      </c>
      <c r="N31" s="64">
        <v>144886</v>
      </c>
      <c r="O31" s="64">
        <v>18148</v>
      </c>
      <c r="P31" s="64">
        <v>22928</v>
      </c>
      <c r="Q31" s="64">
        <v>103810</v>
      </c>
      <c r="R31" s="64">
        <v>14833</v>
      </c>
      <c r="S31" s="64">
        <v>49923</v>
      </c>
      <c r="T31" s="64">
        <v>99042</v>
      </c>
      <c r="U31" s="64">
        <v>0</v>
      </c>
      <c r="V31" s="64">
        <v>0</v>
      </c>
      <c r="X31" s="67"/>
      <c r="Z31" s="71"/>
      <c r="AA31" s="71"/>
    </row>
    <row r="32" spans="1:27" s="69" customFormat="1" ht="39" customHeight="1" x14ac:dyDescent="0.3">
      <c r="A32" s="62">
        <v>24</v>
      </c>
      <c r="B32" s="63" t="s">
        <v>49</v>
      </c>
      <c r="C32" s="97">
        <v>2</v>
      </c>
      <c r="D32" s="64">
        <v>6550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1600</v>
      </c>
      <c r="K32" s="64">
        <v>0</v>
      </c>
      <c r="L32" s="64">
        <v>0</v>
      </c>
      <c r="M32" s="64">
        <v>0</v>
      </c>
      <c r="N32" s="64">
        <v>23084</v>
      </c>
      <c r="O32" s="72">
        <v>0</v>
      </c>
      <c r="P32" s="72">
        <v>0</v>
      </c>
      <c r="Q32" s="72">
        <v>23084</v>
      </c>
      <c r="R32" s="64">
        <v>0</v>
      </c>
      <c r="S32" s="64">
        <v>0</v>
      </c>
      <c r="T32" s="64">
        <v>12377</v>
      </c>
      <c r="U32" s="64">
        <v>0</v>
      </c>
      <c r="V32" s="64">
        <v>0</v>
      </c>
      <c r="X32" s="67"/>
      <c r="Z32" s="71"/>
      <c r="AA32" s="71"/>
    </row>
    <row r="33" spans="1:29" s="69" customFormat="1" ht="42.75" customHeight="1" x14ac:dyDescent="0.3">
      <c r="A33" s="62">
        <v>25</v>
      </c>
      <c r="B33" s="63" t="s">
        <v>50</v>
      </c>
      <c r="C33" s="97">
        <v>2</v>
      </c>
      <c r="D33" s="64">
        <v>3490</v>
      </c>
      <c r="E33" s="64">
        <v>0</v>
      </c>
      <c r="F33" s="64">
        <v>0</v>
      </c>
      <c r="G33" s="64">
        <v>0</v>
      </c>
      <c r="H33" s="64">
        <v>1281</v>
      </c>
      <c r="I33" s="64">
        <v>1281</v>
      </c>
      <c r="J33" s="64">
        <v>0</v>
      </c>
      <c r="K33" s="64">
        <v>0</v>
      </c>
      <c r="L33" s="64">
        <v>0</v>
      </c>
      <c r="M33" s="64">
        <v>615</v>
      </c>
      <c r="N33" s="64">
        <v>39944</v>
      </c>
      <c r="O33" s="73">
        <v>5298</v>
      </c>
      <c r="P33" s="73">
        <v>13</v>
      </c>
      <c r="Q33" s="73">
        <v>34633</v>
      </c>
      <c r="R33" s="64">
        <v>187</v>
      </c>
      <c r="S33" s="64">
        <v>1400</v>
      </c>
      <c r="T33" s="64">
        <v>11625</v>
      </c>
      <c r="U33" s="64">
        <v>330</v>
      </c>
      <c r="V33" s="64">
        <v>0</v>
      </c>
      <c r="X33" s="67"/>
      <c r="Z33" s="71"/>
      <c r="AA33" s="71"/>
    </row>
    <row r="34" spans="1:29" s="69" customFormat="1" ht="25.5" x14ac:dyDescent="0.2">
      <c r="A34" s="62">
        <v>26</v>
      </c>
      <c r="B34" s="63" t="s">
        <v>51</v>
      </c>
      <c r="C34" s="97">
        <v>2</v>
      </c>
      <c r="D34" s="64">
        <v>2905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967</v>
      </c>
      <c r="K34" s="64">
        <v>0</v>
      </c>
      <c r="L34" s="64">
        <v>0</v>
      </c>
      <c r="M34" s="64">
        <v>0</v>
      </c>
      <c r="N34" s="64">
        <v>22000</v>
      </c>
      <c r="O34" s="74">
        <v>0</v>
      </c>
      <c r="P34" s="74">
        <v>0</v>
      </c>
      <c r="Q34" s="74">
        <v>22000</v>
      </c>
      <c r="R34" s="64">
        <v>0</v>
      </c>
      <c r="S34" s="64">
        <v>0</v>
      </c>
      <c r="T34" s="64">
        <v>18000</v>
      </c>
      <c r="U34" s="64">
        <v>0</v>
      </c>
      <c r="V34" s="64">
        <v>0</v>
      </c>
    </row>
    <row r="35" spans="1:29" s="69" customFormat="1" ht="25.5" x14ac:dyDescent="0.25">
      <c r="A35" s="62">
        <v>27</v>
      </c>
      <c r="B35" s="63" t="s">
        <v>52</v>
      </c>
      <c r="C35" s="97">
        <v>2</v>
      </c>
      <c r="D35" s="64">
        <v>2630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967</v>
      </c>
      <c r="K35" s="64">
        <v>0</v>
      </c>
      <c r="L35" s="64">
        <v>0</v>
      </c>
      <c r="M35" s="64">
        <v>0</v>
      </c>
      <c r="N35" s="64">
        <v>35000</v>
      </c>
      <c r="O35" s="64">
        <v>0</v>
      </c>
      <c r="P35" s="64">
        <v>0</v>
      </c>
      <c r="Q35" s="64">
        <v>35000</v>
      </c>
      <c r="R35" s="64">
        <v>0</v>
      </c>
      <c r="S35" s="64">
        <v>0</v>
      </c>
      <c r="T35" s="64">
        <v>14000</v>
      </c>
      <c r="U35" s="64">
        <v>0</v>
      </c>
      <c r="V35" s="64">
        <v>0</v>
      </c>
      <c r="X35" s="75"/>
      <c r="Y35" s="76"/>
      <c r="Z35" s="75"/>
      <c r="AA35" s="75"/>
      <c r="AB35" s="76"/>
      <c r="AC35" s="76"/>
    </row>
    <row r="36" spans="1:29" ht="38.25" x14ac:dyDescent="0.3">
      <c r="A36" s="62">
        <v>28</v>
      </c>
      <c r="B36" s="63" t="s">
        <v>53</v>
      </c>
      <c r="C36" s="97">
        <v>2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113600</v>
      </c>
      <c r="O36" s="64">
        <v>0</v>
      </c>
      <c r="P36" s="64">
        <v>0</v>
      </c>
      <c r="Q36" s="64">
        <v>113600</v>
      </c>
      <c r="R36" s="64">
        <v>0</v>
      </c>
      <c r="S36" s="64">
        <v>231</v>
      </c>
      <c r="T36" s="64">
        <v>22032</v>
      </c>
      <c r="U36" s="64">
        <v>0</v>
      </c>
      <c r="V36" s="64">
        <v>0</v>
      </c>
    </row>
    <row r="37" spans="1:29" ht="37.9" customHeight="1" x14ac:dyDescent="0.3">
      <c r="A37" s="62">
        <v>29</v>
      </c>
      <c r="B37" s="63" t="s">
        <v>54</v>
      </c>
      <c r="C37" s="97">
        <v>1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126098</v>
      </c>
    </row>
    <row r="38" spans="1:29" s="69" customFormat="1" ht="39" customHeight="1" x14ac:dyDescent="0.2">
      <c r="A38" s="62">
        <v>30</v>
      </c>
      <c r="B38" s="63" t="s">
        <v>55</v>
      </c>
      <c r="C38" s="97">
        <v>3</v>
      </c>
      <c r="D38" s="64">
        <v>8423</v>
      </c>
      <c r="E38" s="64">
        <v>0</v>
      </c>
      <c r="F38" s="64">
        <v>325</v>
      </c>
      <c r="G38" s="64">
        <v>2800</v>
      </c>
      <c r="H38" s="64">
        <v>0</v>
      </c>
      <c r="I38" s="64">
        <v>0</v>
      </c>
      <c r="J38" s="64">
        <v>1380</v>
      </c>
      <c r="K38" s="64">
        <v>0</v>
      </c>
      <c r="L38" s="64">
        <v>0</v>
      </c>
      <c r="M38" s="64">
        <v>0</v>
      </c>
      <c r="N38" s="64">
        <v>5500</v>
      </c>
      <c r="O38" s="64">
        <v>0</v>
      </c>
      <c r="P38" s="64">
        <v>0</v>
      </c>
      <c r="Q38" s="64">
        <v>5500</v>
      </c>
      <c r="R38" s="64">
        <v>0</v>
      </c>
      <c r="S38" s="64">
        <v>9200</v>
      </c>
      <c r="T38" s="64">
        <v>17352</v>
      </c>
      <c r="U38" s="64">
        <v>0</v>
      </c>
      <c r="V38" s="64">
        <v>0</v>
      </c>
    </row>
    <row r="39" spans="1:29" s="69" customFormat="1" ht="41.25" customHeight="1" x14ac:dyDescent="0.2">
      <c r="A39" s="62">
        <v>31</v>
      </c>
      <c r="B39" s="63" t="s">
        <v>56</v>
      </c>
      <c r="C39" s="97">
        <v>2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1349</v>
      </c>
      <c r="N39" s="64">
        <v>0</v>
      </c>
      <c r="O39" s="77">
        <v>0</v>
      </c>
      <c r="P39" s="77">
        <v>0</v>
      </c>
      <c r="Q39" s="77">
        <v>0</v>
      </c>
      <c r="R39" s="78">
        <v>0</v>
      </c>
      <c r="S39" s="64">
        <v>0</v>
      </c>
      <c r="T39" s="64">
        <v>0</v>
      </c>
      <c r="U39" s="64">
        <v>0</v>
      </c>
      <c r="V39" s="64">
        <v>0</v>
      </c>
    </row>
    <row r="40" spans="1:29" s="69" customFormat="1" ht="37.9" customHeight="1" x14ac:dyDescent="0.2">
      <c r="A40" s="62">
        <v>32</v>
      </c>
      <c r="B40" s="63" t="s">
        <v>57</v>
      </c>
      <c r="C40" s="97">
        <v>3</v>
      </c>
      <c r="D40" s="64">
        <v>28926</v>
      </c>
      <c r="E40" s="64">
        <v>967</v>
      </c>
      <c r="F40" s="64">
        <v>4236</v>
      </c>
      <c r="G40" s="64">
        <v>0</v>
      </c>
      <c r="H40" s="64">
        <v>0</v>
      </c>
      <c r="I40" s="64">
        <v>0</v>
      </c>
      <c r="J40" s="64">
        <v>2780</v>
      </c>
      <c r="K40" s="64">
        <v>408</v>
      </c>
      <c r="L40" s="64">
        <v>0</v>
      </c>
      <c r="M40" s="64">
        <v>0</v>
      </c>
      <c r="N40" s="64">
        <v>141435</v>
      </c>
      <c r="O40" s="64">
        <v>0</v>
      </c>
      <c r="P40" s="64">
        <v>44</v>
      </c>
      <c r="Q40" s="64">
        <v>141391</v>
      </c>
      <c r="R40" s="64">
        <v>926</v>
      </c>
      <c r="S40" s="64">
        <v>2731</v>
      </c>
      <c r="T40" s="64">
        <v>11608</v>
      </c>
      <c r="U40" s="64">
        <v>0</v>
      </c>
      <c r="V40" s="64">
        <v>1500</v>
      </c>
    </row>
    <row r="41" spans="1:29" s="69" customFormat="1" ht="28.9" customHeight="1" x14ac:dyDescent="0.2">
      <c r="A41" s="62">
        <v>33</v>
      </c>
      <c r="B41" s="63" t="s">
        <v>58</v>
      </c>
      <c r="C41" s="97">
        <v>2</v>
      </c>
      <c r="D41" s="64">
        <v>5120</v>
      </c>
      <c r="E41" s="64">
        <v>0</v>
      </c>
      <c r="F41" s="64">
        <v>0</v>
      </c>
      <c r="G41" s="64">
        <v>0</v>
      </c>
      <c r="H41" s="64">
        <v>774</v>
      </c>
      <c r="I41" s="64">
        <v>0</v>
      </c>
      <c r="J41" s="64">
        <v>1171</v>
      </c>
      <c r="K41" s="64">
        <v>0</v>
      </c>
      <c r="L41" s="64">
        <v>0</v>
      </c>
      <c r="M41" s="64">
        <v>220</v>
      </c>
      <c r="N41" s="64">
        <v>64800</v>
      </c>
      <c r="O41" s="64">
        <v>0</v>
      </c>
      <c r="P41" s="64">
        <v>0</v>
      </c>
      <c r="Q41" s="64">
        <v>64800</v>
      </c>
      <c r="R41" s="64">
        <v>7200</v>
      </c>
      <c r="S41" s="64">
        <v>1000</v>
      </c>
      <c r="T41" s="64">
        <v>30082</v>
      </c>
      <c r="U41" s="64">
        <v>710</v>
      </c>
      <c r="V41" s="64">
        <v>0</v>
      </c>
    </row>
    <row r="42" spans="1:29" s="69" customFormat="1" ht="37.9" customHeight="1" x14ac:dyDescent="0.2">
      <c r="A42" s="62">
        <v>34</v>
      </c>
      <c r="B42" s="63" t="s">
        <v>59</v>
      </c>
      <c r="C42" s="97">
        <v>3</v>
      </c>
      <c r="D42" s="64">
        <v>5302</v>
      </c>
      <c r="E42" s="64">
        <v>0</v>
      </c>
      <c r="F42" s="64">
        <v>835</v>
      </c>
      <c r="G42" s="64">
        <v>0</v>
      </c>
      <c r="H42" s="64">
        <v>1100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13259</v>
      </c>
      <c r="O42" s="64">
        <v>0</v>
      </c>
      <c r="P42" s="64">
        <v>0</v>
      </c>
      <c r="Q42" s="64">
        <v>13259</v>
      </c>
      <c r="R42" s="64">
        <v>0</v>
      </c>
      <c r="S42" s="64">
        <v>8600</v>
      </c>
      <c r="T42" s="64">
        <v>17061</v>
      </c>
      <c r="U42" s="64">
        <v>847</v>
      </c>
      <c r="V42" s="64">
        <v>0</v>
      </c>
    </row>
    <row r="43" spans="1:29" s="69" customFormat="1" ht="42" customHeight="1" x14ac:dyDescent="0.2">
      <c r="A43" s="62">
        <v>35</v>
      </c>
      <c r="B43" s="63" t="s">
        <v>60</v>
      </c>
      <c r="C43" s="97">
        <v>3</v>
      </c>
      <c r="D43" s="64">
        <v>10321</v>
      </c>
      <c r="E43" s="64">
        <v>8184</v>
      </c>
      <c r="F43" s="64">
        <v>406</v>
      </c>
      <c r="G43" s="64">
        <v>9000</v>
      </c>
      <c r="H43" s="64">
        <v>0</v>
      </c>
      <c r="I43" s="64">
        <v>0</v>
      </c>
      <c r="J43" s="64">
        <v>7926</v>
      </c>
      <c r="K43" s="64">
        <v>7926</v>
      </c>
      <c r="L43" s="64">
        <v>0</v>
      </c>
      <c r="M43" s="64">
        <v>0</v>
      </c>
      <c r="N43" s="64">
        <v>52000</v>
      </c>
      <c r="O43" s="64">
        <v>0</v>
      </c>
      <c r="P43" s="64">
        <v>0</v>
      </c>
      <c r="Q43" s="64">
        <v>52000</v>
      </c>
      <c r="R43" s="64">
        <v>38600</v>
      </c>
      <c r="S43" s="64">
        <v>0</v>
      </c>
      <c r="T43" s="64">
        <v>14412</v>
      </c>
      <c r="U43" s="64">
        <v>0</v>
      </c>
      <c r="V43" s="64">
        <v>0</v>
      </c>
    </row>
    <row r="44" spans="1:29" s="69" customFormat="1" ht="45" customHeight="1" x14ac:dyDescent="0.2">
      <c r="A44" s="62">
        <v>36</v>
      </c>
      <c r="B44" s="63" t="s">
        <v>61</v>
      </c>
      <c r="C44" s="97">
        <v>2</v>
      </c>
      <c r="D44" s="64">
        <v>710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645</v>
      </c>
      <c r="K44" s="64">
        <v>0</v>
      </c>
      <c r="L44" s="64">
        <v>0</v>
      </c>
      <c r="M44" s="64">
        <v>0</v>
      </c>
      <c r="N44" s="64">
        <v>10817</v>
      </c>
      <c r="O44" s="64">
        <v>0</v>
      </c>
      <c r="P44" s="64">
        <v>0</v>
      </c>
      <c r="Q44" s="64">
        <v>10817</v>
      </c>
      <c r="R44" s="64">
        <v>0</v>
      </c>
      <c r="S44" s="64">
        <v>0</v>
      </c>
      <c r="T44" s="64">
        <v>6147</v>
      </c>
      <c r="U44" s="64">
        <v>0</v>
      </c>
      <c r="V44" s="64">
        <v>0</v>
      </c>
    </row>
    <row r="45" spans="1:29" s="69" customFormat="1" ht="69" customHeight="1" x14ac:dyDescent="0.2">
      <c r="A45" s="62">
        <v>37</v>
      </c>
      <c r="B45" s="63" t="s">
        <v>62</v>
      </c>
      <c r="C45" s="97">
        <v>3</v>
      </c>
      <c r="D45" s="64">
        <v>864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17531</v>
      </c>
      <c r="O45" s="64">
        <v>0</v>
      </c>
      <c r="P45" s="64">
        <v>0</v>
      </c>
      <c r="Q45" s="64">
        <v>17531</v>
      </c>
      <c r="R45" s="64">
        <v>0</v>
      </c>
      <c r="S45" s="64">
        <v>0</v>
      </c>
      <c r="T45" s="64">
        <v>800</v>
      </c>
      <c r="U45" s="64">
        <v>0</v>
      </c>
      <c r="V45" s="64">
        <v>200</v>
      </c>
    </row>
    <row r="46" spans="1:29" s="69" customFormat="1" ht="63.75" customHeight="1" x14ac:dyDescent="0.2">
      <c r="A46" s="62">
        <v>38</v>
      </c>
      <c r="B46" s="63" t="s">
        <v>63</v>
      </c>
      <c r="C46" s="97">
        <v>2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79">
        <v>600</v>
      </c>
      <c r="V46" s="64">
        <v>0</v>
      </c>
    </row>
    <row r="47" spans="1:29" s="69" customFormat="1" ht="54.75" customHeight="1" x14ac:dyDescent="0.2">
      <c r="A47" s="62">
        <v>39</v>
      </c>
      <c r="B47" s="63" t="s">
        <v>64</v>
      </c>
      <c r="C47" s="97">
        <v>3</v>
      </c>
      <c r="D47" s="64">
        <v>0</v>
      </c>
      <c r="E47" s="64">
        <v>0</v>
      </c>
      <c r="F47" s="64">
        <v>0</v>
      </c>
      <c r="G47" s="64">
        <v>0</v>
      </c>
      <c r="H47" s="64">
        <v>300</v>
      </c>
      <c r="I47" s="64">
        <v>105</v>
      </c>
      <c r="J47" s="64">
        <v>0</v>
      </c>
      <c r="K47" s="64">
        <v>0</v>
      </c>
      <c r="L47" s="64">
        <v>0</v>
      </c>
      <c r="M47" s="64">
        <v>0</v>
      </c>
      <c r="N47" s="64">
        <v>2618</v>
      </c>
      <c r="O47" s="64">
        <v>358</v>
      </c>
      <c r="P47" s="64">
        <v>447</v>
      </c>
      <c r="Q47" s="64">
        <v>1813</v>
      </c>
      <c r="R47" s="64">
        <v>282</v>
      </c>
      <c r="S47" s="64">
        <v>75</v>
      </c>
      <c r="T47" s="64">
        <v>2341</v>
      </c>
      <c r="U47" s="64">
        <v>300</v>
      </c>
      <c r="V47" s="64">
        <v>0</v>
      </c>
    </row>
    <row r="48" spans="1:29" ht="37.9" customHeight="1" x14ac:dyDescent="0.3">
      <c r="A48" s="62">
        <v>40</v>
      </c>
      <c r="B48" s="63" t="s">
        <v>65</v>
      </c>
      <c r="C48" s="97">
        <v>1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24</v>
      </c>
      <c r="K48" s="64">
        <v>0</v>
      </c>
      <c r="L48" s="64">
        <v>0</v>
      </c>
      <c r="M48" s="64">
        <v>0</v>
      </c>
      <c r="N48" s="64">
        <v>100</v>
      </c>
      <c r="O48" s="64">
        <v>0</v>
      </c>
      <c r="P48" s="64">
        <v>0</v>
      </c>
      <c r="Q48" s="64">
        <v>100</v>
      </c>
      <c r="R48" s="64">
        <v>0</v>
      </c>
      <c r="S48" s="64">
        <v>0</v>
      </c>
      <c r="T48" s="64">
        <v>100</v>
      </c>
      <c r="U48" s="64">
        <v>0</v>
      </c>
      <c r="V48" s="64">
        <v>0</v>
      </c>
    </row>
    <row r="49" spans="1:22" s="69" customFormat="1" ht="28.9" customHeight="1" x14ac:dyDescent="0.2">
      <c r="A49" s="62">
        <v>41</v>
      </c>
      <c r="B49" s="63" t="s">
        <v>66</v>
      </c>
      <c r="C49" s="97">
        <v>3</v>
      </c>
      <c r="D49" s="64">
        <v>1890</v>
      </c>
      <c r="E49" s="64">
        <v>0</v>
      </c>
      <c r="F49" s="64">
        <v>70</v>
      </c>
      <c r="G49" s="64">
        <v>0</v>
      </c>
      <c r="H49" s="64">
        <v>0</v>
      </c>
      <c r="I49" s="64">
        <v>0</v>
      </c>
      <c r="J49" s="64">
        <v>465</v>
      </c>
      <c r="K49" s="64">
        <v>0</v>
      </c>
      <c r="L49" s="64">
        <v>0</v>
      </c>
      <c r="M49" s="64">
        <v>0</v>
      </c>
      <c r="N49" s="64">
        <v>13177</v>
      </c>
      <c r="O49" s="64">
        <v>1593</v>
      </c>
      <c r="P49" s="64">
        <v>1988</v>
      </c>
      <c r="Q49" s="64">
        <v>9596</v>
      </c>
      <c r="R49" s="64">
        <v>1309</v>
      </c>
      <c r="S49" s="64">
        <v>1700</v>
      </c>
      <c r="T49" s="64">
        <v>10200</v>
      </c>
      <c r="U49" s="64">
        <v>0</v>
      </c>
      <c r="V49" s="64">
        <v>0</v>
      </c>
    </row>
    <row r="50" spans="1:22" ht="51" x14ac:dyDescent="0.3">
      <c r="A50" s="62">
        <v>42</v>
      </c>
      <c r="B50" s="63" t="s">
        <v>67</v>
      </c>
      <c r="C50" s="97">
        <v>1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4000</v>
      </c>
      <c r="O50" s="64">
        <v>0</v>
      </c>
      <c r="P50" s="64">
        <v>0</v>
      </c>
      <c r="Q50" s="64">
        <v>4000</v>
      </c>
      <c r="R50" s="64">
        <v>0</v>
      </c>
      <c r="S50" s="64">
        <v>0</v>
      </c>
      <c r="T50" s="64">
        <v>4052</v>
      </c>
      <c r="U50" s="64">
        <v>0</v>
      </c>
      <c r="V50" s="64">
        <v>0</v>
      </c>
    </row>
    <row r="51" spans="1:22" ht="30.75" customHeight="1" x14ac:dyDescent="0.3">
      <c r="A51" s="62">
        <v>43</v>
      </c>
      <c r="B51" s="63" t="s">
        <v>68</v>
      </c>
      <c r="C51" s="97">
        <v>2</v>
      </c>
      <c r="D51" s="64">
        <v>20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50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</row>
    <row r="52" spans="1:22" s="69" customFormat="1" ht="29.25" customHeight="1" x14ac:dyDescent="0.2">
      <c r="A52" s="62">
        <v>44</v>
      </c>
      <c r="B52" s="63" t="s">
        <v>69</v>
      </c>
      <c r="C52" s="97">
        <v>3</v>
      </c>
      <c r="D52" s="64">
        <v>160</v>
      </c>
      <c r="E52" s="64">
        <v>0</v>
      </c>
      <c r="F52" s="64">
        <v>150</v>
      </c>
      <c r="G52" s="64">
        <v>0</v>
      </c>
      <c r="H52" s="64">
        <v>0</v>
      </c>
      <c r="I52" s="64">
        <v>0</v>
      </c>
      <c r="J52" s="64">
        <v>100</v>
      </c>
      <c r="K52" s="64">
        <v>0</v>
      </c>
      <c r="L52" s="64">
        <v>0</v>
      </c>
      <c r="M52" s="64">
        <v>0</v>
      </c>
      <c r="N52" s="64">
        <v>150</v>
      </c>
      <c r="O52" s="64">
        <v>0</v>
      </c>
      <c r="P52" s="64">
        <v>0</v>
      </c>
      <c r="Q52" s="64">
        <v>150</v>
      </c>
      <c r="R52" s="64">
        <v>0</v>
      </c>
      <c r="S52" s="64">
        <v>0</v>
      </c>
      <c r="T52" s="64">
        <v>8000</v>
      </c>
      <c r="U52" s="64">
        <v>0</v>
      </c>
      <c r="V52" s="64">
        <v>0</v>
      </c>
    </row>
    <row r="53" spans="1:22" ht="38.25" x14ac:dyDescent="0.3">
      <c r="A53" s="62">
        <v>45</v>
      </c>
      <c r="B53" s="63" t="s">
        <v>70</v>
      </c>
      <c r="C53" s="97">
        <v>1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220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4">
        <v>0</v>
      </c>
    </row>
    <row r="54" spans="1:22" ht="25.5" x14ac:dyDescent="0.3">
      <c r="A54" s="62">
        <v>46</v>
      </c>
      <c r="B54" s="63" t="s">
        <v>71</v>
      </c>
      <c r="C54" s="97">
        <v>1</v>
      </c>
      <c r="D54" s="64">
        <v>0</v>
      </c>
      <c r="E54" s="64">
        <v>0</v>
      </c>
      <c r="F54" s="64">
        <v>0</v>
      </c>
      <c r="G54" s="64">
        <v>16000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</row>
    <row r="55" spans="1:22" ht="38.25" x14ac:dyDescent="0.3">
      <c r="A55" s="62">
        <v>47</v>
      </c>
      <c r="B55" s="63" t="s">
        <v>72</v>
      </c>
      <c r="C55" s="97">
        <v>1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550</v>
      </c>
      <c r="O55" s="64">
        <v>0</v>
      </c>
      <c r="P55" s="64">
        <v>0</v>
      </c>
      <c r="Q55" s="64">
        <v>550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</row>
    <row r="56" spans="1:22" x14ac:dyDescent="0.3">
      <c r="A56" s="62">
        <v>48</v>
      </c>
      <c r="B56" s="63" t="s">
        <v>73</v>
      </c>
      <c r="C56" s="97">
        <v>1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120</v>
      </c>
      <c r="O56" s="64">
        <v>0</v>
      </c>
      <c r="P56" s="64">
        <v>0</v>
      </c>
      <c r="Q56" s="64">
        <v>120</v>
      </c>
      <c r="R56" s="64">
        <v>0</v>
      </c>
      <c r="S56" s="64">
        <v>0</v>
      </c>
      <c r="T56" s="64">
        <v>720</v>
      </c>
      <c r="U56" s="64">
        <v>0</v>
      </c>
      <c r="V56" s="64">
        <v>0</v>
      </c>
    </row>
    <row r="57" spans="1:22" ht="25.5" x14ac:dyDescent="0.3">
      <c r="A57" s="62">
        <v>49</v>
      </c>
      <c r="B57" s="63" t="s">
        <v>74</v>
      </c>
      <c r="C57" s="97">
        <v>2</v>
      </c>
      <c r="D57" s="64">
        <v>50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260</v>
      </c>
      <c r="K57" s="64">
        <v>0</v>
      </c>
      <c r="L57" s="64">
        <v>200</v>
      </c>
      <c r="M57" s="64">
        <v>0</v>
      </c>
      <c r="N57" s="64">
        <v>150</v>
      </c>
      <c r="O57" s="64">
        <v>0</v>
      </c>
      <c r="P57" s="64">
        <v>0</v>
      </c>
      <c r="Q57" s="64">
        <v>150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</row>
    <row r="58" spans="1:22" ht="25.5" x14ac:dyDescent="0.3">
      <c r="A58" s="62">
        <v>50</v>
      </c>
      <c r="B58" s="63" t="s">
        <v>75</v>
      </c>
      <c r="C58" s="97">
        <v>1</v>
      </c>
      <c r="D58" s="64">
        <v>0</v>
      </c>
      <c r="E58" s="64">
        <v>0</v>
      </c>
      <c r="F58" s="64">
        <v>0</v>
      </c>
      <c r="G58" s="64">
        <v>3500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</row>
    <row r="59" spans="1:22" ht="31.5" x14ac:dyDescent="0.3">
      <c r="A59" s="62">
        <v>51</v>
      </c>
      <c r="B59" s="80" t="s">
        <v>76</v>
      </c>
      <c r="C59" s="97">
        <v>2</v>
      </c>
      <c r="D59" s="64">
        <v>1000</v>
      </c>
      <c r="E59" s="64">
        <v>0</v>
      </c>
      <c r="F59" s="1">
        <v>0</v>
      </c>
      <c r="G59" s="1">
        <v>0</v>
      </c>
      <c r="H59" s="1">
        <v>0</v>
      </c>
      <c r="I59" s="1">
        <v>0</v>
      </c>
      <c r="J59" s="1">
        <v>600</v>
      </c>
      <c r="K59" s="64">
        <v>0</v>
      </c>
      <c r="L59" s="64">
        <v>0</v>
      </c>
      <c r="M59" s="64">
        <v>0</v>
      </c>
      <c r="N59" s="64">
        <v>3000</v>
      </c>
      <c r="O59" s="1"/>
      <c r="P59" s="1"/>
      <c r="Q59" s="1">
        <v>3000</v>
      </c>
      <c r="R59" s="64">
        <v>0</v>
      </c>
      <c r="S59" s="1">
        <v>500</v>
      </c>
      <c r="T59" s="1">
        <v>8000</v>
      </c>
      <c r="U59" s="1"/>
      <c r="V59" s="1"/>
    </row>
    <row r="60" spans="1:22" ht="25.5" x14ac:dyDescent="0.3">
      <c r="A60" s="62">
        <v>52</v>
      </c>
      <c r="B60" s="63" t="s">
        <v>77</v>
      </c>
      <c r="C60" s="97">
        <v>3</v>
      </c>
      <c r="D60" s="64">
        <v>120</v>
      </c>
      <c r="E60" s="64">
        <v>70</v>
      </c>
      <c r="F60" s="64">
        <v>70</v>
      </c>
      <c r="G60" s="64">
        <v>0</v>
      </c>
      <c r="H60" s="79">
        <v>0</v>
      </c>
      <c r="I60" s="81">
        <v>0</v>
      </c>
      <c r="J60" s="64">
        <v>315</v>
      </c>
      <c r="K60" s="64">
        <v>0</v>
      </c>
      <c r="L60" s="64">
        <v>0</v>
      </c>
      <c r="M60" s="64">
        <v>0</v>
      </c>
      <c r="N60" s="64">
        <v>1000</v>
      </c>
      <c r="O60" s="64">
        <v>0</v>
      </c>
      <c r="P60" s="64">
        <v>0</v>
      </c>
      <c r="Q60" s="64">
        <v>1000</v>
      </c>
      <c r="R60" s="64">
        <v>0</v>
      </c>
      <c r="S60" s="64">
        <v>0</v>
      </c>
      <c r="T60" s="64">
        <v>8200</v>
      </c>
      <c r="U60" s="64">
        <v>0</v>
      </c>
      <c r="V60" s="64">
        <v>0</v>
      </c>
    </row>
    <row r="61" spans="1:22" ht="27" customHeight="1" x14ac:dyDescent="0.3">
      <c r="A61" s="62">
        <v>53</v>
      </c>
      <c r="B61" s="82" t="s">
        <v>78</v>
      </c>
      <c r="C61" s="97">
        <v>3</v>
      </c>
      <c r="D61" s="64">
        <v>30</v>
      </c>
      <c r="E61" s="64"/>
      <c r="F61" s="1">
        <v>20</v>
      </c>
      <c r="G61" s="1"/>
      <c r="H61" s="1"/>
      <c r="I61" s="1"/>
      <c r="J61" s="1">
        <v>30</v>
      </c>
      <c r="K61" s="64"/>
      <c r="L61" s="64"/>
      <c r="M61" s="64">
        <v>0</v>
      </c>
      <c r="N61" s="64">
        <v>100</v>
      </c>
      <c r="O61" s="1">
        <v>0</v>
      </c>
      <c r="P61" s="1">
        <v>0</v>
      </c>
      <c r="Q61" s="1">
        <v>100</v>
      </c>
      <c r="R61" s="64">
        <v>0</v>
      </c>
      <c r="S61" s="1">
        <v>0</v>
      </c>
      <c r="T61" s="1">
        <v>0</v>
      </c>
      <c r="U61" s="1">
        <v>0</v>
      </c>
      <c r="V61" s="1"/>
    </row>
    <row r="62" spans="1:22" ht="27" x14ac:dyDescent="0.3">
      <c r="A62" s="62">
        <v>54</v>
      </c>
      <c r="B62" s="83" t="s">
        <v>79</v>
      </c>
      <c r="C62" s="97">
        <v>2</v>
      </c>
      <c r="D62" s="64">
        <v>25</v>
      </c>
      <c r="E62" s="64">
        <v>0</v>
      </c>
      <c r="F62" s="1">
        <v>0</v>
      </c>
      <c r="G62" s="1">
        <v>0</v>
      </c>
      <c r="H62" s="1">
        <v>0</v>
      </c>
      <c r="I62" s="1">
        <v>0</v>
      </c>
      <c r="J62" s="1">
        <v>200</v>
      </c>
      <c r="K62" s="64">
        <v>0</v>
      </c>
      <c r="L62" s="64">
        <v>0</v>
      </c>
      <c r="M62" s="64">
        <v>0</v>
      </c>
      <c r="N62" s="64">
        <v>0</v>
      </c>
      <c r="O62" s="1">
        <v>0</v>
      </c>
      <c r="P62" s="1">
        <v>0</v>
      </c>
      <c r="Q62" s="1">
        <v>0</v>
      </c>
      <c r="R62" s="64">
        <v>0</v>
      </c>
      <c r="S62" s="1">
        <v>0</v>
      </c>
      <c r="T62" s="1">
        <v>1300</v>
      </c>
      <c r="U62" s="1">
        <v>0</v>
      </c>
      <c r="V62" s="1">
        <v>0</v>
      </c>
    </row>
    <row r="63" spans="1:22" ht="27" x14ac:dyDescent="0.3">
      <c r="A63" s="62">
        <v>55</v>
      </c>
      <c r="B63" s="83" t="s">
        <v>80</v>
      </c>
      <c r="C63" s="97">
        <v>1</v>
      </c>
      <c r="D63" s="64">
        <v>0</v>
      </c>
      <c r="E63" s="64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64">
        <v>0</v>
      </c>
      <c r="L63" s="64">
        <v>0</v>
      </c>
      <c r="M63" s="64">
        <v>0</v>
      </c>
      <c r="N63" s="64">
        <v>0</v>
      </c>
      <c r="O63" s="1">
        <v>0</v>
      </c>
      <c r="P63" s="1">
        <v>0</v>
      </c>
      <c r="Q63" s="1">
        <v>0</v>
      </c>
      <c r="R63" s="64">
        <v>0</v>
      </c>
      <c r="S63" s="1">
        <v>0</v>
      </c>
      <c r="T63" s="1">
        <v>1250</v>
      </c>
      <c r="U63" s="1">
        <v>0</v>
      </c>
      <c r="V63" s="1">
        <v>0</v>
      </c>
    </row>
    <row r="64" spans="1:22" s="87" customFormat="1" ht="12.75" x14ac:dyDescent="0.2">
      <c r="A64" s="84"/>
      <c r="B64" s="85" t="s">
        <v>81</v>
      </c>
      <c r="C64" s="86"/>
      <c r="D64" s="2">
        <v>149089</v>
      </c>
      <c r="E64" s="2">
        <v>9221</v>
      </c>
      <c r="F64" s="2">
        <v>7255</v>
      </c>
      <c r="G64" s="2">
        <v>49900</v>
      </c>
      <c r="H64" s="2">
        <v>5030</v>
      </c>
      <c r="I64" s="2">
        <v>1386</v>
      </c>
      <c r="J64" s="2">
        <v>61030</v>
      </c>
      <c r="K64" s="2">
        <v>10044</v>
      </c>
      <c r="L64" s="2">
        <v>200</v>
      </c>
      <c r="M64" s="2">
        <v>2404</v>
      </c>
      <c r="N64" s="2">
        <v>2541026</v>
      </c>
      <c r="O64" s="2">
        <v>250857</v>
      </c>
      <c r="P64" s="2">
        <v>313029</v>
      </c>
      <c r="Q64" s="2">
        <v>1977140</v>
      </c>
      <c r="R64" s="2">
        <v>247216.76</v>
      </c>
      <c r="S64" s="2">
        <v>502619</v>
      </c>
      <c r="T64" s="2">
        <v>1678357</v>
      </c>
      <c r="U64" s="2">
        <v>2787</v>
      </c>
      <c r="V64" s="2">
        <v>267439</v>
      </c>
    </row>
    <row r="65" spans="1:22" s="69" customFormat="1" ht="12.75" x14ac:dyDescent="0.2">
      <c r="A65" s="62"/>
      <c r="B65" s="63" t="s">
        <v>82</v>
      </c>
      <c r="C65" s="97"/>
      <c r="D65" s="64">
        <v>6366</v>
      </c>
      <c r="E65" s="64">
        <v>0</v>
      </c>
      <c r="F65" s="64">
        <v>0</v>
      </c>
      <c r="G65" s="64">
        <v>0</v>
      </c>
      <c r="H65" s="64">
        <v>95</v>
      </c>
      <c r="I65" s="64">
        <v>0</v>
      </c>
      <c r="J65" s="64">
        <v>3069</v>
      </c>
      <c r="K65" s="64">
        <v>0</v>
      </c>
      <c r="L65" s="64">
        <v>329</v>
      </c>
      <c r="M65" s="64">
        <v>53</v>
      </c>
      <c r="N65" s="64">
        <v>37788</v>
      </c>
      <c r="O65" s="64">
        <v>0</v>
      </c>
      <c r="P65" s="64">
        <v>0</v>
      </c>
      <c r="Q65" s="64">
        <v>37788</v>
      </c>
      <c r="R65" s="98">
        <v>0</v>
      </c>
      <c r="S65" s="88">
        <v>7426</v>
      </c>
      <c r="T65" s="64">
        <v>10176</v>
      </c>
      <c r="U65" s="64">
        <v>3</v>
      </c>
      <c r="V65" s="64">
        <v>6474</v>
      </c>
    </row>
    <row r="66" spans="1:22" s="87" customFormat="1" ht="12.75" x14ac:dyDescent="0.2">
      <c r="A66" s="84"/>
      <c r="B66" s="89" t="s">
        <v>83</v>
      </c>
      <c r="C66" s="84"/>
      <c r="D66" s="2">
        <v>155455</v>
      </c>
      <c r="E66" s="2">
        <v>9221</v>
      </c>
      <c r="F66" s="2">
        <v>7255</v>
      </c>
      <c r="G66" s="2">
        <v>49900</v>
      </c>
      <c r="H66" s="2">
        <v>5125</v>
      </c>
      <c r="I66" s="2">
        <v>1386</v>
      </c>
      <c r="J66" s="2">
        <v>64099</v>
      </c>
      <c r="K66" s="2">
        <v>10044</v>
      </c>
      <c r="L66" s="2">
        <v>529</v>
      </c>
      <c r="M66" s="2">
        <v>2457</v>
      </c>
      <c r="N66" s="2">
        <v>2578814</v>
      </c>
      <c r="O66" s="2">
        <v>250857</v>
      </c>
      <c r="P66" s="2">
        <v>313029</v>
      </c>
      <c r="Q66" s="2">
        <v>2014928</v>
      </c>
      <c r="R66" s="2">
        <v>247216.76</v>
      </c>
      <c r="S66" s="2">
        <v>510045</v>
      </c>
      <c r="T66" s="2">
        <v>1688533</v>
      </c>
      <c r="U66" s="2">
        <v>2790</v>
      </c>
      <c r="V66" s="2">
        <v>273913</v>
      </c>
    </row>
    <row r="67" spans="1:22" x14ac:dyDescent="0.3">
      <c r="J67" s="90"/>
      <c r="U67" s="90"/>
    </row>
  </sheetData>
  <mergeCells count="25">
    <mergeCell ref="U5:U7"/>
    <mergeCell ref="L4:L7"/>
    <mergeCell ref="M4:M7"/>
    <mergeCell ref="N4:U4"/>
    <mergeCell ref="P5:P7"/>
    <mergeCell ref="Q5:Q7"/>
    <mergeCell ref="R5:R7"/>
    <mergeCell ref="S5:S7"/>
    <mergeCell ref="T5:T7"/>
    <mergeCell ref="K4:K7"/>
    <mergeCell ref="A2:V2"/>
    <mergeCell ref="A3:A7"/>
    <mergeCell ref="B3:B7"/>
    <mergeCell ref="C3:C7"/>
    <mergeCell ref="D3:V3"/>
    <mergeCell ref="D4:D7"/>
    <mergeCell ref="E4:E7"/>
    <mergeCell ref="F4:F7"/>
    <mergeCell ref="G4:G7"/>
    <mergeCell ref="H4:H7"/>
    <mergeCell ref="I4:I7"/>
    <mergeCell ref="J4:J7"/>
    <mergeCell ref="V4:V7"/>
    <mergeCell ref="N5:N7"/>
    <mergeCell ref="O5:O7"/>
  </mergeCells>
  <printOptions gridLines="1"/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topLeftCell="C1" workbookViewId="0">
      <selection activeCell="A2" sqref="A2:V2"/>
    </sheetView>
  </sheetViews>
  <sheetFormatPr defaultRowHeight="24" customHeight="1" x14ac:dyDescent="0.2"/>
  <cols>
    <col min="1" max="1" width="4.7109375" style="69" customWidth="1"/>
    <col min="2" max="2" width="37.28515625" style="69" customWidth="1"/>
    <col min="3" max="3" width="5" style="69" customWidth="1"/>
    <col min="4" max="4" width="9.140625" style="69" customWidth="1"/>
    <col min="5" max="5" width="9.140625" style="69"/>
    <col min="6" max="6" width="11.28515625" style="69" customWidth="1"/>
    <col min="7" max="7" width="10.5703125" style="69" customWidth="1"/>
    <col min="8" max="8" width="11" style="69" customWidth="1"/>
    <col min="9" max="9" width="10.85546875" style="69" customWidth="1"/>
    <col min="10" max="11" width="9.140625" style="69"/>
    <col min="12" max="13" width="10.7109375" style="69" customWidth="1"/>
    <col min="14" max="256" width="9.140625" style="69"/>
    <col min="257" max="257" width="4.7109375" style="69" customWidth="1"/>
    <col min="258" max="258" width="37.28515625" style="69" customWidth="1"/>
    <col min="259" max="259" width="5" style="69" customWidth="1"/>
    <col min="260" max="260" width="9.140625" style="69" customWidth="1"/>
    <col min="261" max="275" width="9.140625" style="69"/>
    <col min="276" max="276" width="11.42578125" style="69" customWidth="1"/>
    <col min="277" max="277" width="11" style="69" customWidth="1"/>
    <col min="278" max="278" width="13.140625" style="69" customWidth="1"/>
    <col min="279" max="512" width="9.140625" style="69"/>
    <col min="513" max="513" width="4.7109375" style="69" customWidth="1"/>
    <col min="514" max="514" width="37.28515625" style="69" customWidth="1"/>
    <col min="515" max="515" width="5" style="69" customWidth="1"/>
    <col min="516" max="516" width="9.140625" style="69" customWidth="1"/>
    <col min="517" max="531" width="9.140625" style="69"/>
    <col min="532" max="532" width="11.42578125" style="69" customWidth="1"/>
    <col min="533" max="533" width="11" style="69" customWidth="1"/>
    <col min="534" max="534" width="13.140625" style="69" customWidth="1"/>
    <col min="535" max="768" width="9.140625" style="69"/>
    <col min="769" max="769" width="4.7109375" style="69" customWidth="1"/>
    <col min="770" max="770" width="37.28515625" style="69" customWidth="1"/>
    <col min="771" max="771" width="5" style="69" customWidth="1"/>
    <col min="772" max="772" width="9.140625" style="69" customWidth="1"/>
    <col min="773" max="787" width="9.140625" style="69"/>
    <col min="788" max="788" width="11.42578125" style="69" customWidth="1"/>
    <col min="789" max="789" width="11" style="69" customWidth="1"/>
    <col min="790" max="790" width="13.140625" style="69" customWidth="1"/>
    <col min="791" max="1024" width="9.140625" style="69"/>
    <col min="1025" max="1025" width="4.7109375" style="69" customWidth="1"/>
    <col min="1026" max="1026" width="37.28515625" style="69" customWidth="1"/>
    <col min="1027" max="1027" width="5" style="69" customWidth="1"/>
    <col min="1028" max="1028" width="9.140625" style="69" customWidth="1"/>
    <col min="1029" max="1043" width="9.140625" style="69"/>
    <col min="1044" max="1044" width="11.42578125" style="69" customWidth="1"/>
    <col min="1045" max="1045" width="11" style="69" customWidth="1"/>
    <col min="1046" max="1046" width="13.140625" style="69" customWidth="1"/>
    <col min="1047" max="1280" width="9.140625" style="69"/>
    <col min="1281" max="1281" width="4.7109375" style="69" customWidth="1"/>
    <col min="1282" max="1282" width="37.28515625" style="69" customWidth="1"/>
    <col min="1283" max="1283" width="5" style="69" customWidth="1"/>
    <col min="1284" max="1284" width="9.140625" style="69" customWidth="1"/>
    <col min="1285" max="1299" width="9.140625" style="69"/>
    <col min="1300" max="1300" width="11.42578125" style="69" customWidth="1"/>
    <col min="1301" max="1301" width="11" style="69" customWidth="1"/>
    <col min="1302" max="1302" width="13.140625" style="69" customWidth="1"/>
    <col min="1303" max="1536" width="9.140625" style="69"/>
    <col min="1537" max="1537" width="4.7109375" style="69" customWidth="1"/>
    <col min="1538" max="1538" width="37.28515625" style="69" customWidth="1"/>
    <col min="1539" max="1539" width="5" style="69" customWidth="1"/>
    <col min="1540" max="1540" width="9.140625" style="69" customWidth="1"/>
    <col min="1541" max="1555" width="9.140625" style="69"/>
    <col min="1556" max="1556" width="11.42578125" style="69" customWidth="1"/>
    <col min="1557" max="1557" width="11" style="69" customWidth="1"/>
    <col min="1558" max="1558" width="13.140625" style="69" customWidth="1"/>
    <col min="1559" max="1792" width="9.140625" style="69"/>
    <col min="1793" max="1793" width="4.7109375" style="69" customWidth="1"/>
    <col min="1794" max="1794" width="37.28515625" style="69" customWidth="1"/>
    <col min="1795" max="1795" width="5" style="69" customWidth="1"/>
    <col min="1796" max="1796" width="9.140625" style="69" customWidth="1"/>
    <col min="1797" max="1811" width="9.140625" style="69"/>
    <col min="1812" max="1812" width="11.42578125" style="69" customWidth="1"/>
    <col min="1813" max="1813" width="11" style="69" customWidth="1"/>
    <col min="1814" max="1814" width="13.140625" style="69" customWidth="1"/>
    <col min="1815" max="2048" width="9.140625" style="69"/>
    <col min="2049" max="2049" width="4.7109375" style="69" customWidth="1"/>
    <col min="2050" max="2050" width="37.28515625" style="69" customWidth="1"/>
    <col min="2051" max="2051" width="5" style="69" customWidth="1"/>
    <col min="2052" max="2052" width="9.140625" style="69" customWidth="1"/>
    <col min="2053" max="2067" width="9.140625" style="69"/>
    <col min="2068" max="2068" width="11.42578125" style="69" customWidth="1"/>
    <col min="2069" max="2069" width="11" style="69" customWidth="1"/>
    <col min="2070" max="2070" width="13.140625" style="69" customWidth="1"/>
    <col min="2071" max="2304" width="9.140625" style="69"/>
    <col min="2305" max="2305" width="4.7109375" style="69" customWidth="1"/>
    <col min="2306" max="2306" width="37.28515625" style="69" customWidth="1"/>
    <col min="2307" max="2307" width="5" style="69" customWidth="1"/>
    <col min="2308" max="2308" width="9.140625" style="69" customWidth="1"/>
    <col min="2309" max="2323" width="9.140625" style="69"/>
    <col min="2324" max="2324" width="11.42578125" style="69" customWidth="1"/>
    <col min="2325" max="2325" width="11" style="69" customWidth="1"/>
    <col min="2326" max="2326" width="13.140625" style="69" customWidth="1"/>
    <col min="2327" max="2560" width="9.140625" style="69"/>
    <col min="2561" max="2561" width="4.7109375" style="69" customWidth="1"/>
    <col min="2562" max="2562" width="37.28515625" style="69" customWidth="1"/>
    <col min="2563" max="2563" width="5" style="69" customWidth="1"/>
    <col min="2564" max="2564" width="9.140625" style="69" customWidth="1"/>
    <col min="2565" max="2579" width="9.140625" style="69"/>
    <col min="2580" max="2580" width="11.42578125" style="69" customWidth="1"/>
    <col min="2581" max="2581" width="11" style="69" customWidth="1"/>
    <col min="2582" max="2582" width="13.140625" style="69" customWidth="1"/>
    <col min="2583" max="2816" width="9.140625" style="69"/>
    <col min="2817" max="2817" width="4.7109375" style="69" customWidth="1"/>
    <col min="2818" max="2818" width="37.28515625" style="69" customWidth="1"/>
    <col min="2819" max="2819" width="5" style="69" customWidth="1"/>
    <col min="2820" max="2820" width="9.140625" style="69" customWidth="1"/>
    <col min="2821" max="2835" width="9.140625" style="69"/>
    <col min="2836" max="2836" width="11.42578125" style="69" customWidth="1"/>
    <col min="2837" max="2837" width="11" style="69" customWidth="1"/>
    <col min="2838" max="2838" width="13.140625" style="69" customWidth="1"/>
    <col min="2839" max="3072" width="9.140625" style="69"/>
    <col min="3073" max="3073" width="4.7109375" style="69" customWidth="1"/>
    <col min="3074" max="3074" width="37.28515625" style="69" customWidth="1"/>
    <col min="3075" max="3075" width="5" style="69" customWidth="1"/>
    <col min="3076" max="3076" width="9.140625" style="69" customWidth="1"/>
    <col min="3077" max="3091" width="9.140625" style="69"/>
    <col min="3092" max="3092" width="11.42578125" style="69" customWidth="1"/>
    <col min="3093" max="3093" width="11" style="69" customWidth="1"/>
    <col min="3094" max="3094" width="13.140625" style="69" customWidth="1"/>
    <col min="3095" max="3328" width="9.140625" style="69"/>
    <col min="3329" max="3329" width="4.7109375" style="69" customWidth="1"/>
    <col min="3330" max="3330" width="37.28515625" style="69" customWidth="1"/>
    <col min="3331" max="3331" width="5" style="69" customWidth="1"/>
    <col min="3332" max="3332" width="9.140625" style="69" customWidth="1"/>
    <col min="3333" max="3347" width="9.140625" style="69"/>
    <col min="3348" max="3348" width="11.42578125" style="69" customWidth="1"/>
    <col min="3349" max="3349" width="11" style="69" customWidth="1"/>
    <col min="3350" max="3350" width="13.140625" style="69" customWidth="1"/>
    <col min="3351" max="3584" width="9.140625" style="69"/>
    <col min="3585" max="3585" width="4.7109375" style="69" customWidth="1"/>
    <col min="3586" max="3586" width="37.28515625" style="69" customWidth="1"/>
    <col min="3587" max="3587" width="5" style="69" customWidth="1"/>
    <col min="3588" max="3588" width="9.140625" style="69" customWidth="1"/>
    <col min="3589" max="3603" width="9.140625" style="69"/>
    <col min="3604" max="3604" width="11.42578125" style="69" customWidth="1"/>
    <col min="3605" max="3605" width="11" style="69" customWidth="1"/>
    <col min="3606" max="3606" width="13.140625" style="69" customWidth="1"/>
    <col min="3607" max="3840" width="9.140625" style="69"/>
    <col min="3841" max="3841" width="4.7109375" style="69" customWidth="1"/>
    <col min="3842" max="3842" width="37.28515625" style="69" customWidth="1"/>
    <col min="3843" max="3843" width="5" style="69" customWidth="1"/>
    <col min="3844" max="3844" width="9.140625" style="69" customWidth="1"/>
    <col min="3845" max="3859" width="9.140625" style="69"/>
    <col min="3860" max="3860" width="11.42578125" style="69" customWidth="1"/>
    <col min="3861" max="3861" width="11" style="69" customWidth="1"/>
    <col min="3862" max="3862" width="13.140625" style="69" customWidth="1"/>
    <col min="3863" max="4096" width="9.140625" style="69"/>
    <col min="4097" max="4097" width="4.7109375" style="69" customWidth="1"/>
    <col min="4098" max="4098" width="37.28515625" style="69" customWidth="1"/>
    <col min="4099" max="4099" width="5" style="69" customWidth="1"/>
    <col min="4100" max="4100" width="9.140625" style="69" customWidth="1"/>
    <col min="4101" max="4115" width="9.140625" style="69"/>
    <col min="4116" max="4116" width="11.42578125" style="69" customWidth="1"/>
    <col min="4117" max="4117" width="11" style="69" customWidth="1"/>
    <col min="4118" max="4118" width="13.140625" style="69" customWidth="1"/>
    <col min="4119" max="4352" width="9.140625" style="69"/>
    <col min="4353" max="4353" width="4.7109375" style="69" customWidth="1"/>
    <col min="4354" max="4354" width="37.28515625" style="69" customWidth="1"/>
    <col min="4355" max="4355" width="5" style="69" customWidth="1"/>
    <col min="4356" max="4356" width="9.140625" style="69" customWidth="1"/>
    <col min="4357" max="4371" width="9.140625" style="69"/>
    <col min="4372" max="4372" width="11.42578125" style="69" customWidth="1"/>
    <col min="4373" max="4373" width="11" style="69" customWidth="1"/>
    <col min="4374" max="4374" width="13.140625" style="69" customWidth="1"/>
    <col min="4375" max="4608" width="9.140625" style="69"/>
    <col min="4609" max="4609" width="4.7109375" style="69" customWidth="1"/>
    <col min="4610" max="4610" width="37.28515625" style="69" customWidth="1"/>
    <col min="4611" max="4611" width="5" style="69" customWidth="1"/>
    <col min="4612" max="4612" width="9.140625" style="69" customWidth="1"/>
    <col min="4613" max="4627" width="9.140625" style="69"/>
    <col min="4628" max="4628" width="11.42578125" style="69" customWidth="1"/>
    <col min="4629" max="4629" width="11" style="69" customWidth="1"/>
    <col min="4630" max="4630" width="13.140625" style="69" customWidth="1"/>
    <col min="4631" max="4864" width="9.140625" style="69"/>
    <col min="4865" max="4865" width="4.7109375" style="69" customWidth="1"/>
    <col min="4866" max="4866" width="37.28515625" style="69" customWidth="1"/>
    <col min="4867" max="4867" width="5" style="69" customWidth="1"/>
    <col min="4868" max="4868" width="9.140625" style="69" customWidth="1"/>
    <col min="4869" max="4883" width="9.140625" style="69"/>
    <col min="4884" max="4884" width="11.42578125" style="69" customWidth="1"/>
    <col min="4885" max="4885" width="11" style="69" customWidth="1"/>
    <col min="4886" max="4886" width="13.140625" style="69" customWidth="1"/>
    <col min="4887" max="5120" width="9.140625" style="69"/>
    <col min="5121" max="5121" width="4.7109375" style="69" customWidth="1"/>
    <col min="5122" max="5122" width="37.28515625" style="69" customWidth="1"/>
    <col min="5123" max="5123" width="5" style="69" customWidth="1"/>
    <col min="5124" max="5124" width="9.140625" style="69" customWidth="1"/>
    <col min="5125" max="5139" width="9.140625" style="69"/>
    <col min="5140" max="5140" width="11.42578125" style="69" customWidth="1"/>
    <col min="5141" max="5141" width="11" style="69" customWidth="1"/>
    <col min="5142" max="5142" width="13.140625" style="69" customWidth="1"/>
    <col min="5143" max="5376" width="9.140625" style="69"/>
    <col min="5377" max="5377" width="4.7109375" style="69" customWidth="1"/>
    <col min="5378" max="5378" width="37.28515625" style="69" customWidth="1"/>
    <col min="5379" max="5379" width="5" style="69" customWidth="1"/>
    <col min="5380" max="5380" width="9.140625" style="69" customWidth="1"/>
    <col min="5381" max="5395" width="9.140625" style="69"/>
    <col min="5396" max="5396" width="11.42578125" style="69" customWidth="1"/>
    <col min="5397" max="5397" width="11" style="69" customWidth="1"/>
    <col min="5398" max="5398" width="13.140625" style="69" customWidth="1"/>
    <col min="5399" max="5632" width="9.140625" style="69"/>
    <col min="5633" max="5633" width="4.7109375" style="69" customWidth="1"/>
    <col min="5634" max="5634" width="37.28515625" style="69" customWidth="1"/>
    <col min="5635" max="5635" width="5" style="69" customWidth="1"/>
    <col min="5636" max="5636" width="9.140625" style="69" customWidth="1"/>
    <col min="5637" max="5651" width="9.140625" style="69"/>
    <col min="5652" max="5652" width="11.42578125" style="69" customWidth="1"/>
    <col min="5653" max="5653" width="11" style="69" customWidth="1"/>
    <col min="5654" max="5654" width="13.140625" style="69" customWidth="1"/>
    <col min="5655" max="5888" width="9.140625" style="69"/>
    <col min="5889" max="5889" width="4.7109375" style="69" customWidth="1"/>
    <col min="5890" max="5890" width="37.28515625" style="69" customWidth="1"/>
    <col min="5891" max="5891" width="5" style="69" customWidth="1"/>
    <col min="5892" max="5892" width="9.140625" style="69" customWidth="1"/>
    <col min="5893" max="5907" width="9.140625" style="69"/>
    <col min="5908" max="5908" width="11.42578125" style="69" customWidth="1"/>
    <col min="5909" max="5909" width="11" style="69" customWidth="1"/>
    <col min="5910" max="5910" width="13.140625" style="69" customWidth="1"/>
    <col min="5911" max="6144" width="9.140625" style="69"/>
    <col min="6145" max="6145" width="4.7109375" style="69" customWidth="1"/>
    <col min="6146" max="6146" width="37.28515625" style="69" customWidth="1"/>
    <col min="6147" max="6147" width="5" style="69" customWidth="1"/>
    <col min="6148" max="6148" width="9.140625" style="69" customWidth="1"/>
    <col min="6149" max="6163" width="9.140625" style="69"/>
    <col min="6164" max="6164" width="11.42578125" style="69" customWidth="1"/>
    <col min="6165" max="6165" width="11" style="69" customWidth="1"/>
    <col min="6166" max="6166" width="13.140625" style="69" customWidth="1"/>
    <col min="6167" max="6400" width="9.140625" style="69"/>
    <col min="6401" max="6401" width="4.7109375" style="69" customWidth="1"/>
    <col min="6402" max="6402" width="37.28515625" style="69" customWidth="1"/>
    <col min="6403" max="6403" width="5" style="69" customWidth="1"/>
    <col min="6404" max="6404" width="9.140625" style="69" customWidth="1"/>
    <col min="6405" max="6419" width="9.140625" style="69"/>
    <col min="6420" max="6420" width="11.42578125" style="69" customWidth="1"/>
    <col min="6421" max="6421" width="11" style="69" customWidth="1"/>
    <col min="6422" max="6422" width="13.140625" style="69" customWidth="1"/>
    <col min="6423" max="6656" width="9.140625" style="69"/>
    <col min="6657" max="6657" width="4.7109375" style="69" customWidth="1"/>
    <col min="6658" max="6658" width="37.28515625" style="69" customWidth="1"/>
    <col min="6659" max="6659" width="5" style="69" customWidth="1"/>
    <col min="6660" max="6660" width="9.140625" style="69" customWidth="1"/>
    <col min="6661" max="6675" width="9.140625" style="69"/>
    <col min="6676" max="6676" width="11.42578125" style="69" customWidth="1"/>
    <col min="6677" max="6677" width="11" style="69" customWidth="1"/>
    <col min="6678" max="6678" width="13.140625" style="69" customWidth="1"/>
    <col min="6679" max="6912" width="9.140625" style="69"/>
    <col min="6913" max="6913" width="4.7109375" style="69" customWidth="1"/>
    <col min="6914" max="6914" width="37.28515625" style="69" customWidth="1"/>
    <col min="6915" max="6915" width="5" style="69" customWidth="1"/>
    <col min="6916" max="6916" width="9.140625" style="69" customWidth="1"/>
    <col min="6917" max="6931" width="9.140625" style="69"/>
    <col min="6932" max="6932" width="11.42578125" style="69" customWidth="1"/>
    <col min="6933" max="6933" width="11" style="69" customWidth="1"/>
    <col min="6934" max="6934" width="13.140625" style="69" customWidth="1"/>
    <col min="6935" max="7168" width="9.140625" style="69"/>
    <col min="7169" max="7169" width="4.7109375" style="69" customWidth="1"/>
    <col min="7170" max="7170" width="37.28515625" style="69" customWidth="1"/>
    <col min="7171" max="7171" width="5" style="69" customWidth="1"/>
    <col min="7172" max="7172" width="9.140625" style="69" customWidth="1"/>
    <col min="7173" max="7187" width="9.140625" style="69"/>
    <col min="7188" max="7188" width="11.42578125" style="69" customWidth="1"/>
    <col min="7189" max="7189" width="11" style="69" customWidth="1"/>
    <col min="7190" max="7190" width="13.140625" style="69" customWidth="1"/>
    <col min="7191" max="7424" width="9.140625" style="69"/>
    <col min="7425" max="7425" width="4.7109375" style="69" customWidth="1"/>
    <col min="7426" max="7426" width="37.28515625" style="69" customWidth="1"/>
    <col min="7427" max="7427" width="5" style="69" customWidth="1"/>
    <col min="7428" max="7428" width="9.140625" style="69" customWidth="1"/>
    <col min="7429" max="7443" width="9.140625" style="69"/>
    <col min="7444" max="7444" width="11.42578125" style="69" customWidth="1"/>
    <col min="7445" max="7445" width="11" style="69" customWidth="1"/>
    <col min="7446" max="7446" width="13.140625" style="69" customWidth="1"/>
    <col min="7447" max="7680" width="9.140625" style="69"/>
    <col min="7681" max="7681" width="4.7109375" style="69" customWidth="1"/>
    <col min="7682" max="7682" width="37.28515625" style="69" customWidth="1"/>
    <col min="7683" max="7683" width="5" style="69" customWidth="1"/>
    <col min="7684" max="7684" width="9.140625" style="69" customWidth="1"/>
    <col min="7685" max="7699" width="9.140625" style="69"/>
    <col min="7700" max="7700" width="11.42578125" style="69" customWidth="1"/>
    <col min="7701" max="7701" width="11" style="69" customWidth="1"/>
    <col min="7702" max="7702" width="13.140625" style="69" customWidth="1"/>
    <col min="7703" max="7936" width="9.140625" style="69"/>
    <col min="7937" max="7937" width="4.7109375" style="69" customWidth="1"/>
    <col min="7938" max="7938" width="37.28515625" style="69" customWidth="1"/>
    <col min="7939" max="7939" width="5" style="69" customWidth="1"/>
    <col min="7940" max="7940" width="9.140625" style="69" customWidth="1"/>
    <col min="7941" max="7955" width="9.140625" style="69"/>
    <col min="7956" max="7956" width="11.42578125" style="69" customWidth="1"/>
    <col min="7957" max="7957" width="11" style="69" customWidth="1"/>
    <col min="7958" max="7958" width="13.140625" style="69" customWidth="1"/>
    <col min="7959" max="8192" width="9.140625" style="69"/>
    <col min="8193" max="8193" width="4.7109375" style="69" customWidth="1"/>
    <col min="8194" max="8194" width="37.28515625" style="69" customWidth="1"/>
    <col min="8195" max="8195" width="5" style="69" customWidth="1"/>
    <col min="8196" max="8196" width="9.140625" style="69" customWidth="1"/>
    <col min="8197" max="8211" width="9.140625" style="69"/>
    <col min="8212" max="8212" width="11.42578125" style="69" customWidth="1"/>
    <col min="8213" max="8213" width="11" style="69" customWidth="1"/>
    <col min="8214" max="8214" width="13.140625" style="69" customWidth="1"/>
    <col min="8215" max="8448" width="9.140625" style="69"/>
    <col min="8449" max="8449" width="4.7109375" style="69" customWidth="1"/>
    <col min="8450" max="8450" width="37.28515625" style="69" customWidth="1"/>
    <col min="8451" max="8451" width="5" style="69" customWidth="1"/>
    <col min="8452" max="8452" width="9.140625" style="69" customWidth="1"/>
    <col min="8453" max="8467" width="9.140625" style="69"/>
    <col min="8468" max="8468" width="11.42578125" style="69" customWidth="1"/>
    <col min="8469" max="8469" width="11" style="69" customWidth="1"/>
    <col min="8470" max="8470" width="13.140625" style="69" customWidth="1"/>
    <col min="8471" max="8704" width="9.140625" style="69"/>
    <col min="8705" max="8705" width="4.7109375" style="69" customWidth="1"/>
    <col min="8706" max="8706" width="37.28515625" style="69" customWidth="1"/>
    <col min="8707" max="8707" width="5" style="69" customWidth="1"/>
    <col min="8708" max="8708" width="9.140625" style="69" customWidth="1"/>
    <col min="8709" max="8723" width="9.140625" style="69"/>
    <col min="8724" max="8724" width="11.42578125" style="69" customWidth="1"/>
    <col min="8725" max="8725" width="11" style="69" customWidth="1"/>
    <col min="8726" max="8726" width="13.140625" style="69" customWidth="1"/>
    <col min="8727" max="8960" width="9.140625" style="69"/>
    <col min="8961" max="8961" width="4.7109375" style="69" customWidth="1"/>
    <col min="8962" max="8962" width="37.28515625" style="69" customWidth="1"/>
    <col min="8963" max="8963" width="5" style="69" customWidth="1"/>
    <col min="8964" max="8964" width="9.140625" style="69" customWidth="1"/>
    <col min="8965" max="8979" width="9.140625" style="69"/>
    <col min="8980" max="8980" width="11.42578125" style="69" customWidth="1"/>
    <col min="8981" max="8981" width="11" style="69" customWidth="1"/>
    <col min="8982" max="8982" width="13.140625" style="69" customWidth="1"/>
    <col min="8983" max="9216" width="9.140625" style="69"/>
    <col min="9217" max="9217" width="4.7109375" style="69" customWidth="1"/>
    <col min="9218" max="9218" width="37.28515625" style="69" customWidth="1"/>
    <col min="9219" max="9219" width="5" style="69" customWidth="1"/>
    <col min="9220" max="9220" width="9.140625" style="69" customWidth="1"/>
    <col min="9221" max="9235" width="9.140625" style="69"/>
    <col min="9236" max="9236" width="11.42578125" style="69" customWidth="1"/>
    <col min="9237" max="9237" width="11" style="69" customWidth="1"/>
    <col min="9238" max="9238" width="13.140625" style="69" customWidth="1"/>
    <col min="9239" max="9472" width="9.140625" style="69"/>
    <col min="9473" max="9473" width="4.7109375" style="69" customWidth="1"/>
    <col min="9474" max="9474" width="37.28515625" style="69" customWidth="1"/>
    <col min="9475" max="9475" width="5" style="69" customWidth="1"/>
    <col min="9476" max="9476" width="9.140625" style="69" customWidth="1"/>
    <col min="9477" max="9491" width="9.140625" style="69"/>
    <col min="9492" max="9492" width="11.42578125" style="69" customWidth="1"/>
    <col min="9493" max="9493" width="11" style="69" customWidth="1"/>
    <col min="9494" max="9494" width="13.140625" style="69" customWidth="1"/>
    <col min="9495" max="9728" width="9.140625" style="69"/>
    <col min="9729" max="9729" width="4.7109375" style="69" customWidth="1"/>
    <col min="9730" max="9730" width="37.28515625" style="69" customWidth="1"/>
    <col min="9731" max="9731" width="5" style="69" customWidth="1"/>
    <col min="9732" max="9732" width="9.140625" style="69" customWidth="1"/>
    <col min="9733" max="9747" width="9.140625" style="69"/>
    <col min="9748" max="9748" width="11.42578125" style="69" customWidth="1"/>
    <col min="9749" max="9749" width="11" style="69" customWidth="1"/>
    <col min="9750" max="9750" width="13.140625" style="69" customWidth="1"/>
    <col min="9751" max="9984" width="9.140625" style="69"/>
    <col min="9985" max="9985" width="4.7109375" style="69" customWidth="1"/>
    <col min="9986" max="9986" width="37.28515625" style="69" customWidth="1"/>
    <col min="9987" max="9987" width="5" style="69" customWidth="1"/>
    <col min="9988" max="9988" width="9.140625" style="69" customWidth="1"/>
    <col min="9989" max="10003" width="9.140625" style="69"/>
    <col min="10004" max="10004" width="11.42578125" style="69" customWidth="1"/>
    <col min="10005" max="10005" width="11" style="69" customWidth="1"/>
    <col min="10006" max="10006" width="13.140625" style="69" customWidth="1"/>
    <col min="10007" max="10240" width="9.140625" style="69"/>
    <col min="10241" max="10241" width="4.7109375" style="69" customWidth="1"/>
    <col min="10242" max="10242" width="37.28515625" style="69" customWidth="1"/>
    <col min="10243" max="10243" width="5" style="69" customWidth="1"/>
    <col min="10244" max="10244" width="9.140625" style="69" customWidth="1"/>
    <col min="10245" max="10259" width="9.140625" style="69"/>
    <col min="10260" max="10260" width="11.42578125" style="69" customWidth="1"/>
    <col min="10261" max="10261" width="11" style="69" customWidth="1"/>
    <col min="10262" max="10262" width="13.140625" style="69" customWidth="1"/>
    <col min="10263" max="10496" width="9.140625" style="69"/>
    <col min="10497" max="10497" width="4.7109375" style="69" customWidth="1"/>
    <col min="10498" max="10498" width="37.28515625" style="69" customWidth="1"/>
    <col min="10499" max="10499" width="5" style="69" customWidth="1"/>
    <col min="10500" max="10500" width="9.140625" style="69" customWidth="1"/>
    <col min="10501" max="10515" width="9.140625" style="69"/>
    <col min="10516" max="10516" width="11.42578125" style="69" customWidth="1"/>
    <col min="10517" max="10517" width="11" style="69" customWidth="1"/>
    <col min="10518" max="10518" width="13.140625" style="69" customWidth="1"/>
    <col min="10519" max="10752" width="9.140625" style="69"/>
    <col min="10753" max="10753" width="4.7109375" style="69" customWidth="1"/>
    <col min="10754" max="10754" width="37.28515625" style="69" customWidth="1"/>
    <col min="10755" max="10755" width="5" style="69" customWidth="1"/>
    <col min="10756" max="10756" width="9.140625" style="69" customWidth="1"/>
    <col min="10757" max="10771" width="9.140625" style="69"/>
    <col min="10772" max="10772" width="11.42578125" style="69" customWidth="1"/>
    <col min="10773" max="10773" width="11" style="69" customWidth="1"/>
    <col min="10774" max="10774" width="13.140625" style="69" customWidth="1"/>
    <col min="10775" max="11008" width="9.140625" style="69"/>
    <col min="11009" max="11009" width="4.7109375" style="69" customWidth="1"/>
    <col min="11010" max="11010" width="37.28515625" style="69" customWidth="1"/>
    <col min="11011" max="11011" width="5" style="69" customWidth="1"/>
    <col min="11012" max="11012" width="9.140625" style="69" customWidth="1"/>
    <col min="11013" max="11027" width="9.140625" style="69"/>
    <col min="11028" max="11028" width="11.42578125" style="69" customWidth="1"/>
    <col min="11029" max="11029" width="11" style="69" customWidth="1"/>
    <col min="11030" max="11030" width="13.140625" style="69" customWidth="1"/>
    <col min="11031" max="11264" width="9.140625" style="69"/>
    <col min="11265" max="11265" width="4.7109375" style="69" customWidth="1"/>
    <col min="11266" max="11266" width="37.28515625" style="69" customWidth="1"/>
    <col min="11267" max="11267" width="5" style="69" customWidth="1"/>
    <col min="11268" max="11268" width="9.140625" style="69" customWidth="1"/>
    <col min="11269" max="11283" width="9.140625" style="69"/>
    <col min="11284" max="11284" width="11.42578125" style="69" customWidth="1"/>
    <col min="11285" max="11285" width="11" style="69" customWidth="1"/>
    <col min="11286" max="11286" width="13.140625" style="69" customWidth="1"/>
    <col min="11287" max="11520" width="9.140625" style="69"/>
    <col min="11521" max="11521" width="4.7109375" style="69" customWidth="1"/>
    <col min="11522" max="11522" width="37.28515625" style="69" customWidth="1"/>
    <col min="11523" max="11523" width="5" style="69" customWidth="1"/>
    <col min="11524" max="11524" width="9.140625" style="69" customWidth="1"/>
    <col min="11525" max="11539" width="9.140625" style="69"/>
    <col min="11540" max="11540" width="11.42578125" style="69" customWidth="1"/>
    <col min="11541" max="11541" width="11" style="69" customWidth="1"/>
    <col min="11542" max="11542" width="13.140625" style="69" customWidth="1"/>
    <col min="11543" max="11776" width="9.140625" style="69"/>
    <col min="11777" max="11777" width="4.7109375" style="69" customWidth="1"/>
    <col min="11778" max="11778" width="37.28515625" style="69" customWidth="1"/>
    <col min="11779" max="11779" width="5" style="69" customWidth="1"/>
    <col min="11780" max="11780" width="9.140625" style="69" customWidth="1"/>
    <col min="11781" max="11795" width="9.140625" style="69"/>
    <col min="11796" max="11796" width="11.42578125" style="69" customWidth="1"/>
    <col min="11797" max="11797" width="11" style="69" customWidth="1"/>
    <col min="11798" max="11798" width="13.140625" style="69" customWidth="1"/>
    <col min="11799" max="12032" width="9.140625" style="69"/>
    <col min="12033" max="12033" width="4.7109375" style="69" customWidth="1"/>
    <col min="12034" max="12034" width="37.28515625" style="69" customWidth="1"/>
    <col min="12035" max="12035" width="5" style="69" customWidth="1"/>
    <col min="12036" max="12036" width="9.140625" style="69" customWidth="1"/>
    <col min="12037" max="12051" width="9.140625" style="69"/>
    <col min="12052" max="12052" width="11.42578125" style="69" customWidth="1"/>
    <col min="12053" max="12053" width="11" style="69" customWidth="1"/>
    <col min="12054" max="12054" width="13.140625" style="69" customWidth="1"/>
    <col min="12055" max="12288" width="9.140625" style="69"/>
    <col min="12289" max="12289" width="4.7109375" style="69" customWidth="1"/>
    <col min="12290" max="12290" width="37.28515625" style="69" customWidth="1"/>
    <col min="12291" max="12291" width="5" style="69" customWidth="1"/>
    <col min="12292" max="12292" width="9.140625" style="69" customWidth="1"/>
    <col min="12293" max="12307" width="9.140625" style="69"/>
    <col min="12308" max="12308" width="11.42578125" style="69" customWidth="1"/>
    <col min="12309" max="12309" width="11" style="69" customWidth="1"/>
    <col min="12310" max="12310" width="13.140625" style="69" customWidth="1"/>
    <col min="12311" max="12544" width="9.140625" style="69"/>
    <col min="12545" max="12545" width="4.7109375" style="69" customWidth="1"/>
    <col min="12546" max="12546" width="37.28515625" style="69" customWidth="1"/>
    <col min="12547" max="12547" width="5" style="69" customWidth="1"/>
    <col min="12548" max="12548" width="9.140625" style="69" customWidth="1"/>
    <col min="12549" max="12563" width="9.140625" style="69"/>
    <col min="12564" max="12564" width="11.42578125" style="69" customWidth="1"/>
    <col min="12565" max="12565" width="11" style="69" customWidth="1"/>
    <col min="12566" max="12566" width="13.140625" style="69" customWidth="1"/>
    <col min="12567" max="12800" width="9.140625" style="69"/>
    <col min="12801" max="12801" width="4.7109375" style="69" customWidth="1"/>
    <col min="12802" max="12802" width="37.28515625" style="69" customWidth="1"/>
    <col min="12803" max="12803" width="5" style="69" customWidth="1"/>
    <col min="12804" max="12804" width="9.140625" style="69" customWidth="1"/>
    <col min="12805" max="12819" width="9.140625" style="69"/>
    <col min="12820" max="12820" width="11.42578125" style="69" customWidth="1"/>
    <col min="12821" max="12821" width="11" style="69" customWidth="1"/>
    <col min="12822" max="12822" width="13.140625" style="69" customWidth="1"/>
    <col min="12823" max="13056" width="9.140625" style="69"/>
    <col min="13057" max="13057" width="4.7109375" style="69" customWidth="1"/>
    <col min="13058" max="13058" width="37.28515625" style="69" customWidth="1"/>
    <col min="13059" max="13059" width="5" style="69" customWidth="1"/>
    <col min="13060" max="13060" width="9.140625" style="69" customWidth="1"/>
    <col min="13061" max="13075" width="9.140625" style="69"/>
    <col min="13076" max="13076" width="11.42578125" style="69" customWidth="1"/>
    <col min="13077" max="13077" width="11" style="69" customWidth="1"/>
    <col min="13078" max="13078" width="13.140625" style="69" customWidth="1"/>
    <col min="13079" max="13312" width="9.140625" style="69"/>
    <col min="13313" max="13313" width="4.7109375" style="69" customWidth="1"/>
    <col min="13314" max="13314" width="37.28515625" style="69" customWidth="1"/>
    <col min="13315" max="13315" width="5" style="69" customWidth="1"/>
    <col min="13316" max="13316" width="9.140625" style="69" customWidth="1"/>
    <col min="13317" max="13331" width="9.140625" style="69"/>
    <col min="13332" max="13332" width="11.42578125" style="69" customWidth="1"/>
    <col min="13333" max="13333" width="11" style="69" customWidth="1"/>
    <col min="13334" max="13334" width="13.140625" style="69" customWidth="1"/>
    <col min="13335" max="13568" width="9.140625" style="69"/>
    <col min="13569" max="13569" width="4.7109375" style="69" customWidth="1"/>
    <col min="13570" max="13570" width="37.28515625" style="69" customWidth="1"/>
    <col min="13571" max="13571" width="5" style="69" customWidth="1"/>
    <col min="13572" max="13572" width="9.140625" style="69" customWidth="1"/>
    <col min="13573" max="13587" width="9.140625" style="69"/>
    <col min="13588" max="13588" width="11.42578125" style="69" customWidth="1"/>
    <col min="13589" max="13589" width="11" style="69" customWidth="1"/>
    <col min="13590" max="13590" width="13.140625" style="69" customWidth="1"/>
    <col min="13591" max="13824" width="9.140625" style="69"/>
    <col min="13825" max="13825" width="4.7109375" style="69" customWidth="1"/>
    <col min="13826" max="13826" width="37.28515625" style="69" customWidth="1"/>
    <col min="13827" max="13827" width="5" style="69" customWidth="1"/>
    <col min="13828" max="13828" width="9.140625" style="69" customWidth="1"/>
    <col min="13829" max="13843" width="9.140625" style="69"/>
    <col min="13844" max="13844" width="11.42578125" style="69" customWidth="1"/>
    <col min="13845" max="13845" width="11" style="69" customWidth="1"/>
    <col min="13846" max="13846" width="13.140625" style="69" customWidth="1"/>
    <col min="13847" max="14080" width="9.140625" style="69"/>
    <col min="14081" max="14081" width="4.7109375" style="69" customWidth="1"/>
    <col min="14082" max="14082" width="37.28515625" style="69" customWidth="1"/>
    <col min="14083" max="14083" width="5" style="69" customWidth="1"/>
    <col min="14084" max="14084" width="9.140625" style="69" customWidth="1"/>
    <col min="14085" max="14099" width="9.140625" style="69"/>
    <col min="14100" max="14100" width="11.42578125" style="69" customWidth="1"/>
    <col min="14101" max="14101" width="11" style="69" customWidth="1"/>
    <col min="14102" max="14102" width="13.140625" style="69" customWidth="1"/>
    <col min="14103" max="14336" width="9.140625" style="69"/>
    <col min="14337" max="14337" width="4.7109375" style="69" customWidth="1"/>
    <col min="14338" max="14338" width="37.28515625" style="69" customWidth="1"/>
    <col min="14339" max="14339" width="5" style="69" customWidth="1"/>
    <col min="14340" max="14340" width="9.140625" style="69" customWidth="1"/>
    <col min="14341" max="14355" width="9.140625" style="69"/>
    <col min="14356" max="14356" width="11.42578125" style="69" customWidth="1"/>
    <col min="14357" max="14357" width="11" style="69" customWidth="1"/>
    <col min="14358" max="14358" width="13.140625" style="69" customWidth="1"/>
    <col min="14359" max="14592" width="9.140625" style="69"/>
    <col min="14593" max="14593" width="4.7109375" style="69" customWidth="1"/>
    <col min="14594" max="14594" width="37.28515625" style="69" customWidth="1"/>
    <col min="14595" max="14595" width="5" style="69" customWidth="1"/>
    <col min="14596" max="14596" width="9.140625" style="69" customWidth="1"/>
    <col min="14597" max="14611" width="9.140625" style="69"/>
    <col min="14612" max="14612" width="11.42578125" style="69" customWidth="1"/>
    <col min="14613" max="14613" width="11" style="69" customWidth="1"/>
    <col min="14614" max="14614" width="13.140625" style="69" customWidth="1"/>
    <col min="14615" max="14848" width="9.140625" style="69"/>
    <col min="14849" max="14849" width="4.7109375" style="69" customWidth="1"/>
    <col min="14850" max="14850" width="37.28515625" style="69" customWidth="1"/>
    <col min="14851" max="14851" width="5" style="69" customWidth="1"/>
    <col min="14852" max="14852" width="9.140625" style="69" customWidth="1"/>
    <col min="14853" max="14867" width="9.140625" style="69"/>
    <col min="14868" max="14868" width="11.42578125" style="69" customWidth="1"/>
    <col min="14869" max="14869" width="11" style="69" customWidth="1"/>
    <col min="14870" max="14870" width="13.140625" style="69" customWidth="1"/>
    <col min="14871" max="15104" width="9.140625" style="69"/>
    <col min="15105" max="15105" width="4.7109375" style="69" customWidth="1"/>
    <col min="15106" max="15106" width="37.28515625" style="69" customWidth="1"/>
    <col min="15107" max="15107" width="5" style="69" customWidth="1"/>
    <col min="15108" max="15108" width="9.140625" style="69" customWidth="1"/>
    <col min="15109" max="15123" width="9.140625" style="69"/>
    <col min="15124" max="15124" width="11.42578125" style="69" customWidth="1"/>
    <col min="15125" max="15125" width="11" style="69" customWidth="1"/>
    <col min="15126" max="15126" width="13.140625" style="69" customWidth="1"/>
    <col min="15127" max="15360" width="9.140625" style="69"/>
    <col min="15361" max="15361" width="4.7109375" style="69" customWidth="1"/>
    <col min="15362" max="15362" width="37.28515625" style="69" customWidth="1"/>
    <col min="15363" max="15363" width="5" style="69" customWidth="1"/>
    <col min="15364" max="15364" width="9.140625" style="69" customWidth="1"/>
    <col min="15365" max="15379" width="9.140625" style="69"/>
    <col min="15380" max="15380" width="11.42578125" style="69" customWidth="1"/>
    <col min="15381" max="15381" width="11" style="69" customWidth="1"/>
    <col min="15382" max="15382" width="13.140625" style="69" customWidth="1"/>
    <col min="15383" max="15616" width="9.140625" style="69"/>
    <col min="15617" max="15617" width="4.7109375" style="69" customWidth="1"/>
    <col min="15618" max="15618" width="37.28515625" style="69" customWidth="1"/>
    <col min="15619" max="15619" width="5" style="69" customWidth="1"/>
    <col min="15620" max="15620" width="9.140625" style="69" customWidth="1"/>
    <col min="15621" max="15635" width="9.140625" style="69"/>
    <col min="15636" max="15636" width="11.42578125" style="69" customWidth="1"/>
    <col min="15637" max="15637" width="11" style="69" customWidth="1"/>
    <col min="15638" max="15638" width="13.140625" style="69" customWidth="1"/>
    <col min="15639" max="15872" width="9.140625" style="69"/>
    <col min="15873" max="15873" width="4.7109375" style="69" customWidth="1"/>
    <col min="15874" max="15874" width="37.28515625" style="69" customWidth="1"/>
    <col min="15875" max="15875" width="5" style="69" customWidth="1"/>
    <col min="15876" max="15876" width="9.140625" style="69" customWidth="1"/>
    <col min="15877" max="15891" width="9.140625" style="69"/>
    <col min="15892" max="15892" width="11.42578125" style="69" customWidth="1"/>
    <col min="15893" max="15893" width="11" style="69" customWidth="1"/>
    <col min="15894" max="15894" width="13.140625" style="69" customWidth="1"/>
    <col min="15895" max="16128" width="9.140625" style="69"/>
    <col min="16129" max="16129" width="4.7109375" style="69" customWidth="1"/>
    <col min="16130" max="16130" width="37.28515625" style="69" customWidth="1"/>
    <col min="16131" max="16131" width="5" style="69" customWidth="1"/>
    <col min="16132" max="16132" width="9.140625" style="69" customWidth="1"/>
    <col min="16133" max="16147" width="9.140625" style="69"/>
    <col min="16148" max="16148" width="11.42578125" style="69" customWidth="1"/>
    <col min="16149" max="16149" width="11" style="69" customWidth="1"/>
    <col min="16150" max="16150" width="13.140625" style="69" customWidth="1"/>
    <col min="16151" max="16384" width="9.140625" style="69"/>
  </cols>
  <sheetData>
    <row r="1" spans="1:22" ht="24" customHeight="1" x14ac:dyDescent="0.25">
      <c r="A1" s="92"/>
      <c r="B1" s="93"/>
      <c r="C1" s="94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T1" s="95"/>
      <c r="U1" s="95"/>
      <c r="V1" s="95" t="s">
        <v>155</v>
      </c>
    </row>
    <row r="2" spans="1:22" s="96" customFormat="1" ht="40.5" customHeight="1" x14ac:dyDescent="0.25">
      <c r="A2" s="189" t="s">
        <v>247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</row>
    <row r="5" spans="1:22" ht="24" customHeight="1" thickBot="1" x14ac:dyDescent="0.25">
      <c r="B5" s="190" t="s">
        <v>156</v>
      </c>
      <c r="C5" s="191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7"/>
    </row>
    <row r="6" spans="1:22" ht="24" customHeight="1" x14ac:dyDescent="0.2">
      <c r="B6" s="192"/>
      <c r="C6" s="193"/>
      <c r="D6" s="168" t="s">
        <v>6</v>
      </c>
      <c r="E6" s="168" t="s">
        <v>7</v>
      </c>
      <c r="F6" s="168" t="s">
        <v>8</v>
      </c>
      <c r="G6" s="168" t="s">
        <v>9</v>
      </c>
      <c r="H6" s="168" t="s">
        <v>157</v>
      </c>
      <c r="I6" s="168" t="s">
        <v>11</v>
      </c>
      <c r="J6" s="168" t="s">
        <v>12</v>
      </c>
      <c r="K6" s="168" t="s">
        <v>13</v>
      </c>
      <c r="L6" s="168" t="s">
        <v>14</v>
      </c>
      <c r="M6" s="185" t="s">
        <v>15</v>
      </c>
      <c r="N6" s="188" t="s">
        <v>16</v>
      </c>
      <c r="O6" s="188"/>
      <c r="P6" s="188"/>
      <c r="Q6" s="188"/>
      <c r="R6" s="188"/>
      <c r="S6" s="188"/>
      <c r="T6" s="188"/>
      <c r="U6" s="188"/>
      <c r="V6" s="168" t="s">
        <v>17</v>
      </c>
    </row>
    <row r="7" spans="1:22" ht="24" customHeight="1" x14ac:dyDescent="0.2">
      <c r="B7" s="192"/>
      <c r="C7" s="193"/>
      <c r="D7" s="161"/>
      <c r="E7" s="161"/>
      <c r="F7" s="161"/>
      <c r="G7" s="161"/>
      <c r="H7" s="161"/>
      <c r="I7" s="161"/>
      <c r="J7" s="161"/>
      <c r="K7" s="161"/>
      <c r="L7" s="161"/>
      <c r="M7" s="186"/>
      <c r="N7" s="161" t="s">
        <v>18</v>
      </c>
      <c r="O7" s="161" t="s">
        <v>19</v>
      </c>
      <c r="P7" s="161" t="s">
        <v>20</v>
      </c>
      <c r="Q7" s="161" t="s">
        <v>21</v>
      </c>
      <c r="R7" s="198" t="s">
        <v>22</v>
      </c>
      <c r="S7" s="161" t="s">
        <v>23</v>
      </c>
      <c r="T7" s="161" t="s">
        <v>24</v>
      </c>
      <c r="U7" s="173" t="s">
        <v>25</v>
      </c>
      <c r="V7" s="161"/>
    </row>
    <row r="8" spans="1:22" ht="24" customHeight="1" x14ac:dyDescent="0.2">
      <c r="B8" s="192"/>
      <c r="C8" s="193"/>
      <c r="D8" s="161"/>
      <c r="E8" s="161"/>
      <c r="F8" s="161"/>
      <c r="G8" s="161"/>
      <c r="H8" s="161"/>
      <c r="I8" s="161"/>
      <c r="J8" s="161"/>
      <c r="K8" s="161"/>
      <c r="L8" s="161"/>
      <c r="M8" s="186"/>
      <c r="N8" s="161"/>
      <c r="O8" s="161"/>
      <c r="P8" s="161"/>
      <c r="Q8" s="161"/>
      <c r="R8" s="186"/>
      <c r="S8" s="161"/>
      <c r="T8" s="161"/>
      <c r="U8" s="173"/>
      <c r="V8" s="161"/>
    </row>
    <row r="9" spans="1:22" ht="24" customHeight="1" x14ac:dyDescent="0.2">
      <c r="B9" s="194"/>
      <c r="C9" s="195"/>
      <c r="D9" s="162"/>
      <c r="E9" s="162"/>
      <c r="F9" s="162"/>
      <c r="G9" s="162"/>
      <c r="H9" s="162"/>
      <c r="I9" s="162"/>
      <c r="J9" s="162"/>
      <c r="K9" s="162"/>
      <c r="L9" s="162"/>
      <c r="M9" s="187"/>
      <c r="N9" s="162"/>
      <c r="O9" s="162"/>
      <c r="P9" s="162"/>
      <c r="Q9" s="162"/>
      <c r="R9" s="187"/>
      <c r="S9" s="162"/>
      <c r="T9" s="162"/>
      <c r="U9" s="173"/>
      <c r="V9" s="162"/>
    </row>
    <row r="10" spans="1:22" ht="24" customHeight="1" x14ac:dyDescent="0.2">
      <c r="B10" s="184" t="s">
        <v>158</v>
      </c>
      <c r="C10" s="184"/>
      <c r="D10" s="78">
        <f>SUMIF('[1]таблица 1'!C9:C64,1,'[1]таблица 1'!F9:F64)</f>
        <v>3528</v>
      </c>
      <c r="E10" s="78">
        <f>SUMIF('[1]таблица 1'!C9:C65,1,'[1]таблица 1'!G9:G65)</f>
        <v>0</v>
      </c>
      <c r="F10" s="78">
        <f>SUMIF('[1]таблица 1'!G9:G65,1,'[1]таблица 1'!H9:H65)</f>
        <v>0</v>
      </c>
      <c r="G10" s="78">
        <f>SUMIF('[1]таблица 1'!C9:C65,1,'[1]таблица 1'!I9:I65)</f>
        <v>19500</v>
      </c>
      <c r="H10" s="78">
        <f>SUMIF('[1]таблица 1'!D9:D65,1,'[1]таблица 1'!J9:J65)</f>
        <v>0</v>
      </c>
      <c r="I10" s="78">
        <v>0</v>
      </c>
      <c r="J10" s="78">
        <f>SUMIF('[1]таблица 1'!C9:C65,1,'[1]таблица 1'!L9:L65)</f>
        <v>10052</v>
      </c>
      <c r="K10" s="78">
        <f>SUMIF('[1]таблица 1'!C9:C65,1,'[1]таблица 1'!M9:M65)</f>
        <v>0</v>
      </c>
      <c r="L10" s="78">
        <f>SUMIF('Таблица 1'!C9:C63,1,'Таблица 1'!L9:L63)</f>
        <v>0</v>
      </c>
      <c r="M10" s="78">
        <f>SUMIF('Таблица 1'!C9:C63,1,'Таблица 1'!M9:M63)</f>
        <v>220</v>
      </c>
      <c r="N10" s="78">
        <f>SUMIF('[1]таблица 1'!C9:C65,1,'[1]таблица 1'!P9:P65)</f>
        <v>395255</v>
      </c>
      <c r="O10" s="78">
        <f>SUMIF('Таблица 1'!C9:C63,1,'Таблица 1'!O9:O63)</f>
        <v>43784</v>
      </c>
      <c r="P10" s="78">
        <f>SUMIF('[1]таблица 1'!C9:C65,1,'[1]таблица 1'!R9:R65)</f>
        <v>53286</v>
      </c>
      <c r="Q10" s="99">
        <f>SUMIF('[1]таблица 1'!C9:C65,1,'[1]таблица 1'!S9:S65)</f>
        <v>298185</v>
      </c>
      <c r="R10" s="99">
        <f>SUMIF('Таблица 1'!C9:C63,1,'Таблица 1'!R9:R63)</f>
        <v>34759.51</v>
      </c>
      <c r="S10" s="78">
        <f>SUMIF('[1]таблица 1'!C9:C65,1,'[1]таблица 1'!U9:U65)</f>
        <v>57436</v>
      </c>
      <c r="T10" s="78">
        <f>SUMIF('[1]таблица 1'!C9:C65,1,'[1]таблица 1'!V9:V65)</f>
        <v>264617</v>
      </c>
      <c r="U10" s="78">
        <f>SUMIF('Таблица 1'!C9:C63,1,'Таблица 1'!U9:U63)</f>
        <v>0</v>
      </c>
      <c r="V10" s="78">
        <f>SUMIF('[1]таблица 1'!C9:C65,1,'[1]таблица 1'!X9:X65)</f>
        <v>163488</v>
      </c>
    </row>
    <row r="11" spans="1:22" ht="24" customHeight="1" x14ac:dyDescent="0.2">
      <c r="B11" s="184" t="s">
        <v>159</v>
      </c>
      <c r="C11" s="184"/>
      <c r="D11" s="78">
        <f>SUMIF('[1]таблица 1'!C9:C65,2,'[1]таблица 1'!F9:F65)</f>
        <v>51925</v>
      </c>
      <c r="E11" s="78">
        <f>SUMIF('[1]таблица 1'!C9:C65,2,'[1]таблица 1'!G9:G65)</f>
        <v>0</v>
      </c>
      <c r="F11" s="78">
        <f>F19</f>
        <v>0</v>
      </c>
      <c r="G11" s="78">
        <f>SUMIF('[1]таблица 1'!C10:C66,2,'[1]таблица 1'!I10:I66)</f>
        <v>8400</v>
      </c>
      <c r="H11" s="78">
        <f>SUMIF('[1]таблица 1'!C9:C65,2,'[1]таблица 1'!J9:J65)</f>
        <v>1804</v>
      </c>
      <c r="I11" s="78">
        <f>SUMIF('Таблица 1'!C9:C63,2,'Таблица 1'!I9:I63)</f>
        <v>1281</v>
      </c>
      <c r="J11" s="78">
        <f>SUMIF('[1]таблица 1'!C9:C65,2,'[1]таблица 1'!L9:L65)</f>
        <v>23479</v>
      </c>
      <c r="K11" s="78">
        <f>SUMIF('[1]таблица 1'!C9:C65,2,'[1]таблица 1'!M9:M65)</f>
        <v>510</v>
      </c>
      <c r="L11" s="78">
        <f>SUMIF('Таблица 1'!C9:C63,2,'Таблица 1'!L9:L63)</f>
        <v>200</v>
      </c>
      <c r="M11" s="78">
        <f>SUMIF('Таблица 1'!C9:C63,2,'Таблица 1'!M9:M63)</f>
        <v>2184</v>
      </c>
      <c r="N11" s="78">
        <f>SUMIF('[1]таблица 1'!C9:C65,2,'[1]таблица 1'!P9:P65)</f>
        <v>1222325</v>
      </c>
      <c r="O11" s="78">
        <f>SUMIF('Таблица 1'!C9:C63,2,'Таблица 1'!P9:P63)</f>
        <v>165686</v>
      </c>
      <c r="P11" s="78">
        <f>SUMIF('[1]таблица 1'!C9:C65,2,'[1]таблица 1'!R9:R65)</f>
        <v>165673</v>
      </c>
      <c r="Q11" s="99">
        <f>SUMIF('[1]таблица 1'!C9:C65,2,'[1]таблица 1'!S9:S65)</f>
        <v>929743</v>
      </c>
      <c r="R11" s="99">
        <f>SUMIF('Таблица 1'!C9:C63,2,'Таблица 1'!R9:R63)</f>
        <v>111922.25</v>
      </c>
      <c r="S11" s="78">
        <f>SUMIF('[1]таблица 1'!C9:C65,2,'[1]таблица 1'!U9:U65)</f>
        <v>249497</v>
      </c>
      <c r="T11" s="78">
        <f>SUMIF('[1]таблица 1'!C9:C65,2,'[1]таблица 1'!V9:V65)</f>
        <v>910178</v>
      </c>
      <c r="U11" s="78">
        <f>SUMIF('Таблица 1'!C9:C63,2,'Таблица 1'!U9:U63)</f>
        <v>1640</v>
      </c>
      <c r="V11" s="78">
        <f>SUMIF('[1]таблица 1'!C9:C65,2,'[1]таблица 1'!X9:X65)</f>
        <v>67724</v>
      </c>
    </row>
    <row r="12" spans="1:22" ht="24" customHeight="1" x14ac:dyDescent="0.2">
      <c r="B12" s="184" t="s">
        <v>160</v>
      </c>
      <c r="C12" s="184"/>
      <c r="D12" s="78">
        <f>SUMIF('[1]таблица 1'!C9:C65,3,'[1]таблица 1'!F9:F65)</f>
        <v>93636</v>
      </c>
      <c r="E12" s="78">
        <f>SUMIF('[1]таблица 1'!C9:C65,3,'[1]таблица 1'!G9:G65)</f>
        <v>9221</v>
      </c>
      <c r="F12" s="78">
        <f>SUMIF('[1]таблица 1'!C9:C65,3,'[1]таблица 1'!H9:H65)</f>
        <v>7255</v>
      </c>
      <c r="G12" s="78">
        <f>SUMIF('[1]таблица 1'!C11:C67,3,'[1]таблица 1'!I11:I67)</f>
        <v>22000</v>
      </c>
      <c r="H12" s="78">
        <f>SUMIF('Таблица 1'!E9:E63,3,'Таблица 1'!H9:H63)</f>
        <v>0</v>
      </c>
      <c r="I12" s="78">
        <f>SUMIF('Таблица 1'!C9:C63,3,'Таблица 1'!I9:I63)</f>
        <v>105</v>
      </c>
      <c r="J12" s="78">
        <f>SUMIF('[1]таблица 1'!C9:C65,3,'[1]таблица 1'!L9:L65)</f>
        <v>27499</v>
      </c>
      <c r="K12" s="78">
        <f>SUMIF('[1]таблица 1'!C9:C65,3,'[1]таблица 1'!M9:M65)</f>
        <v>9534</v>
      </c>
      <c r="L12" s="78">
        <f>SUMIF('Таблица 1'!C9:C63,3,'Таблица 1'!L9:L63)</f>
        <v>0</v>
      </c>
      <c r="M12" s="78">
        <f>SUMIF('Таблица 1'!C9:C63,3,'Таблица 1'!M9:M63)</f>
        <v>0</v>
      </c>
      <c r="N12" s="78">
        <f>SUMIF('[1]таблица 1'!C9:C65,3,'[1]таблица 1'!P9:P65)</f>
        <v>923446</v>
      </c>
      <c r="O12" s="78">
        <f>SUMIF('Таблица 1'!C9:C63,3,'Таблица 1'!P9:P63)</f>
        <v>94057</v>
      </c>
      <c r="P12" s="78">
        <f>SUMIF('[1]таблица 1'!C9:C65,3,'[1]таблица 1'!R9:R65)</f>
        <v>94070</v>
      </c>
      <c r="Q12" s="78">
        <f>SUMIF('[1]таблица 1'!C9:C65,3,'[1]таблица 1'!S9:S65)</f>
        <v>749212</v>
      </c>
      <c r="R12" s="78">
        <f>SUMIF('Таблица 1'!C9:C63,3,'Таблица 1'!R9:R63)</f>
        <v>100535</v>
      </c>
      <c r="S12" s="78">
        <f>SUMIF('[1]таблица 1'!C9:C65,3,'[1]таблица 1'!U9:U65)</f>
        <v>195686</v>
      </c>
      <c r="T12" s="78">
        <f>SUMIF('[1]таблица 1'!C9:C65,3,'[1]таблица 1'!V9:V65)</f>
        <v>503522</v>
      </c>
      <c r="U12" s="78">
        <f>SUMIF('Таблица 1'!C9:C63,3,'Таблица 1'!U9:U63)</f>
        <v>1147</v>
      </c>
      <c r="V12" s="78">
        <f>SUMIF('[1]таблица 1'!C9:C65,3,'[1]таблица 1'!X9:X65)</f>
        <v>36227</v>
      </c>
    </row>
    <row r="13" spans="1:22" ht="24" customHeight="1" x14ac:dyDescent="0.2">
      <c r="B13" s="178" t="s">
        <v>81</v>
      </c>
      <c r="C13" s="179"/>
      <c r="D13" s="2">
        <f>SUM(D10:D12)</f>
        <v>149089</v>
      </c>
      <c r="E13" s="2">
        <f t="shared" ref="E13:V13" si="0">SUM(E10:E12)</f>
        <v>9221</v>
      </c>
      <c r="F13" s="2">
        <f t="shared" si="0"/>
        <v>7255</v>
      </c>
      <c r="G13" s="2">
        <f t="shared" si="0"/>
        <v>49900</v>
      </c>
      <c r="H13" s="2">
        <v>5030</v>
      </c>
      <c r="I13" s="2">
        <f>I10+I11+I12</f>
        <v>1386</v>
      </c>
      <c r="J13" s="2">
        <f t="shared" si="0"/>
        <v>61030</v>
      </c>
      <c r="K13" s="2">
        <f t="shared" si="0"/>
        <v>10044</v>
      </c>
      <c r="L13" s="2">
        <f t="shared" si="0"/>
        <v>200</v>
      </c>
      <c r="M13" s="2">
        <f>SUM(M10:M12)</f>
        <v>2404</v>
      </c>
      <c r="N13" s="2">
        <f t="shared" si="0"/>
        <v>2541026</v>
      </c>
      <c r="O13" s="2">
        <f t="shared" si="0"/>
        <v>303527</v>
      </c>
      <c r="P13" s="2">
        <f t="shared" si="0"/>
        <v>313029</v>
      </c>
      <c r="Q13" s="2">
        <f t="shared" si="0"/>
        <v>1977140</v>
      </c>
      <c r="R13" s="2">
        <f>SUM(R10:R12)</f>
        <v>247216.76</v>
      </c>
      <c r="S13" s="2">
        <f t="shared" si="0"/>
        <v>502619</v>
      </c>
      <c r="T13" s="2">
        <f>T10+T11+T12</f>
        <v>1678317</v>
      </c>
      <c r="U13" s="2">
        <f>SUM(U10:U12)</f>
        <v>2787</v>
      </c>
      <c r="V13" s="2">
        <f t="shared" si="0"/>
        <v>267439</v>
      </c>
    </row>
    <row r="14" spans="1:22" ht="24" customHeight="1" x14ac:dyDescent="0.2">
      <c r="B14" s="180" t="s">
        <v>82</v>
      </c>
      <c r="C14" s="181"/>
      <c r="D14" s="64">
        <v>6366</v>
      </c>
      <c r="E14" s="64">
        <v>0</v>
      </c>
      <c r="F14" s="64">
        <v>0</v>
      </c>
      <c r="G14" s="64">
        <v>0</v>
      </c>
      <c r="H14" s="64">
        <v>95</v>
      </c>
      <c r="I14" s="64">
        <v>0</v>
      </c>
      <c r="J14" s="64">
        <v>3069</v>
      </c>
      <c r="K14" s="64">
        <v>0</v>
      </c>
      <c r="L14" s="64">
        <v>329</v>
      </c>
      <c r="M14" s="64">
        <v>53</v>
      </c>
      <c r="N14" s="100">
        <v>37788</v>
      </c>
      <c r="O14" s="64">
        <v>0</v>
      </c>
      <c r="P14" s="64">
        <v>0</v>
      </c>
      <c r="Q14" s="101">
        <v>37788</v>
      </c>
      <c r="R14" s="101">
        <v>0</v>
      </c>
      <c r="S14" s="64">
        <v>7426</v>
      </c>
      <c r="T14" s="64">
        <v>10176</v>
      </c>
      <c r="U14" s="64">
        <v>3</v>
      </c>
      <c r="V14" s="102">
        <v>6474</v>
      </c>
    </row>
    <row r="15" spans="1:22" ht="24" customHeight="1" x14ac:dyDescent="0.2">
      <c r="B15" s="182" t="s">
        <v>83</v>
      </c>
      <c r="C15" s="183"/>
      <c r="D15" s="2">
        <f>D13+D14</f>
        <v>155455</v>
      </c>
      <c r="E15" s="2">
        <f t="shared" ref="E15:V15" si="1">E13+E14</f>
        <v>9221</v>
      </c>
      <c r="F15" s="2">
        <f t="shared" si="1"/>
        <v>7255</v>
      </c>
      <c r="G15" s="2">
        <f t="shared" si="1"/>
        <v>49900</v>
      </c>
      <c r="H15" s="2">
        <f>H13+H14</f>
        <v>5125</v>
      </c>
      <c r="I15" s="2">
        <f>I13+I14</f>
        <v>1386</v>
      </c>
      <c r="J15" s="2">
        <f t="shared" si="1"/>
        <v>64099</v>
      </c>
      <c r="K15" s="2">
        <f t="shared" si="1"/>
        <v>10044</v>
      </c>
      <c r="L15" s="2">
        <f t="shared" si="1"/>
        <v>529</v>
      </c>
      <c r="M15" s="2">
        <f>M13+M14</f>
        <v>2457</v>
      </c>
      <c r="N15" s="2">
        <f t="shared" si="1"/>
        <v>2578814</v>
      </c>
      <c r="O15" s="2">
        <f t="shared" si="1"/>
        <v>303527</v>
      </c>
      <c r="P15" s="2">
        <f t="shared" si="1"/>
        <v>313029</v>
      </c>
      <c r="Q15" s="2">
        <f t="shared" si="1"/>
        <v>2014928</v>
      </c>
      <c r="R15" s="2">
        <f>SUM(R13:R14)</f>
        <v>247216.76</v>
      </c>
      <c r="S15" s="2">
        <f t="shared" si="1"/>
        <v>510045</v>
      </c>
      <c r="T15" s="2">
        <f t="shared" si="1"/>
        <v>1688493</v>
      </c>
      <c r="U15" s="2">
        <f>SUM(U13:U14)</f>
        <v>2790</v>
      </c>
      <c r="V15" s="2">
        <f t="shared" si="1"/>
        <v>273913</v>
      </c>
    </row>
    <row r="16" spans="1:22" ht="24" customHeight="1" x14ac:dyDescent="0.2">
      <c r="H16" s="70"/>
    </row>
  </sheetData>
  <mergeCells count="29">
    <mergeCell ref="A2:V2"/>
    <mergeCell ref="B5:C9"/>
    <mergeCell ref="D5:V5"/>
    <mergeCell ref="D6:D9"/>
    <mergeCell ref="E6:E9"/>
    <mergeCell ref="F6:F9"/>
    <mergeCell ref="G6:G9"/>
    <mergeCell ref="H6:H9"/>
    <mergeCell ref="I6:I9"/>
    <mergeCell ref="J6:J9"/>
    <mergeCell ref="V6:V9"/>
    <mergeCell ref="N7:N9"/>
    <mergeCell ref="O7:O9"/>
    <mergeCell ref="P7:P9"/>
    <mergeCell ref="Q7:Q9"/>
    <mergeCell ref="R7:R9"/>
    <mergeCell ref="U7:U9"/>
    <mergeCell ref="B10:C10"/>
    <mergeCell ref="B11:C11"/>
    <mergeCell ref="B12:C12"/>
    <mergeCell ref="K6:K9"/>
    <mergeCell ref="L6:L9"/>
    <mergeCell ref="M6:M9"/>
    <mergeCell ref="N6:U6"/>
    <mergeCell ref="B13:C13"/>
    <mergeCell ref="B14:C14"/>
    <mergeCell ref="B15:C15"/>
    <mergeCell ref="S7:S9"/>
    <mergeCell ref="T7:T9"/>
  </mergeCells>
  <pageMargins left="0.7" right="0.7" top="0.75" bottom="0.75" header="0.3" footer="0.3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zoomScale="80" zoomScaleNormal="80" workbookViewId="0">
      <pane xSplit="2" ySplit="7" topLeftCell="C50" activePane="bottomRight" state="frozen"/>
      <selection pane="topRight" activeCell="C1" sqref="C1"/>
      <selection pane="bottomLeft" activeCell="A8" sqref="A8"/>
      <selection pane="bottomRight" activeCell="A2" sqref="A2:S2"/>
    </sheetView>
  </sheetViews>
  <sheetFormatPr defaultRowHeight="12.75" x14ac:dyDescent="0.2"/>
  <cols>
    <col min="1" max="1" width="7.140625" style="4" customWidth="1"/>
    <col min="2" max="2" width="53.85546875" style="4" customWidth="1"/>
    <col min="3" max="4" width="10.7109375" style="4" customWidth="1"/>
    <col min="5" max="5" width="11" style="4" customWidth="1"/>
    <col min="6" max="6" width="11.85546875" style="4" customWidth="1"/>
    <col min="7" max="8" width="9.140625" style="4"/>
    <col min="9" max="16" width="9.140625" style="4" customWidth="1"/>
    <col min="17" max="222" width="9.140625" style="4"/>
    <col min="223" max="223" width="53.85546875" style="4" customWidth="1"/>
    <col min="224" max="225" width="10.7109375" style="4" customWidth="1"/>
    <col min="226" max="226" width="9.140625" style="4"/>
    <col min="227" max="227" width="11.85546875" style="4" customWidth="1"/>
    <col min="228" max="241" width="9.140625" style="4"/>
    <col min="242" max="242" width="7.5703125" style="4" customWidth="1"/>
    <col min="243" max="243" width="7.7109375" style="4" customWidth="1"/>
    <col min="244" max="246" width="9.140625" style="4"/>
    <col min="247" max="249" width="9.140625" style="4" customWidth="1"/>
    <col min="250" max="250" width="9.28515625" style="4" customWidth="1"/>
    <col min="251" max="478" width="9.140625" style="4"/>
    <col min="479" max="479" width="53.85546875" style="4" customWidth="1"/>
    <col min="480" max="481" width="10.7109375" style="4" customWidth="1"/>
    <col min="482" max="482" width="9.140625" style="4"/>
    <col min="483" max="483" width="11.85546875" style="4" customWidth="1"/>
    <col min="484" max="497" width="9.140625" style="4"/>
    <col min="498" max="498" width="7.5703125" style="4" customWidth="1"/>
    <col min="499" max="499" width="7.7109375" style="4" customWidth="1"/>
    <col min="500" max="502" width="9.140625" style="4"/>
    <col min="503" max="505" width="9.140625" style="4" customWidth="1"/>
    <col min="506" max="506" width="9.28515625" style="4" customWidth="1"/>
    <col min="507" max="734" width="9.140625" style="4"/>
    <col min="735" max="735" width="53.85546875" style="4" customWidth="1"/>
    <col min="736" max="737" width="10.7109375" style="4" customWidth="1"/>
    <col min="738" max="738" width="9.140625" style="4"/>
    <col min="739" max="739" width="11.85546875" style="4" customWidth="1"/>
    <col min="740" max="753" width="9.140625" style="4"/>
    <col min="754" max="754" width="7.5703125" style="4" customWidth="1"/>
    <col min="755" max="755" width="7.7109375" style="4" customWidth="1"/>
    <col min="756" max="758" width="9.140625" style="4"/>
    <col min="759" max="761" width="9.140625" style="4" customWidth="1"/>
    <col min="762" max="762" width="9.28515625" style="4" customWidth="1"/>
    <col min="763" max="990" width="9.140625" style="4"/>
    <col min="991" max="991" width="53.85546875" style="4" customWidth="1"/>
    <col min="992" max="993" width="10.7109375" style="4" customWidth="1"/>
    <col min="994" max="994" width="9.140625" style="4"/>
    <col min="995" max="995" width="11.85546875" style="4" customWidth="1"/>
    <col min="996" max="1009" width="9.140625" style="4"/>
    <col min="1010" max="1010" width="7.5703125" style="4" customWidth="1"/>
    <col min="1011" max="1011" width="7.7109375" style="4" customWidth="1"/>
    <col min="1012" max="1014" width="9.140625" style="4"/>
    <col min="1015" max="1017" width="9.140625" style="4" customWidth="1"/>
    <col min="1018" max="1018" width="9.28515625" style="4" customWidth="1"/>
    <col min="1019" max="1246" width="9.140625" style="4"/>
    <col min="1247" max="1247" width="53.85546875" style="4" customWidth="1"/>
    <col min="1248" max="1249" width="10.7109375" style="4" customWidth="1"/>
    <col min="1250" max="1250" width="9.140625" style="4"/>
    <col min="1251" max="1251" width="11.85546875" style="4" customWidth="1"/>
    <col min="1252" max="1265" width="9.140625" style="4"/>
    <col min="1266" max="1266" width="7.5703125" style="4" customWidth="1"/>
    <col min="1267" max="1267" width="7.7109375" style="4" customWidth="1"/>
    <col min="1268" max="1270" width="9.140625" style="4"/>
    <col min="1271" max="1273" width="9.140625" style="4" customWidth="1"/>
    <col min="1274" max="1274" width="9.28515625" style="4" customWidth="1"/>
    <col min="1275" max="1502" width="9.140625" style="4"/>
    <col min="1503" max="1503" width="53.85546875" style="4" customWidth="1"/>
    <col min="1504" max="1505" width="10.7109375" style="4" customWidth="1"/>
    <col min="1506" max="1506" width="9.140625" style="4"/>
    <col min="1507" max="1507" width="11.85546875" style="4" customWidth="1"/>
    <col min="1508" max="1521" width="9.140625" style="4"/>
    <col min="1522" max="1522" width="7.5703125" style="4" customWidth="1"/>
    <col min="1523" max="1523" width="7.7109375" style="4" customWidth="1"/>
    <col min="1524" max="1526" width="9.140625" style="4"/>
    <col min="1527" max="1529" width="9.140625" style="4" customWidth="1"/>
    <col min="1530" max="1530" width="9.28515625" style="4" customWidth="1"/>
    <col min="1531" max="1758" width="9.140625" style="4"/>
    <col min="1759" max="1759" width="53.85546875" style="4" customWidth="1"/>
    <col min="1760" max="1761" width="10.7109375" style="4" customWidth="1"/>
    <col min="1762" max="1762" width="9.140625" style="4"/>
    <col min="1763" max="1763" width="11.85546875" style="4" customWidth="1"/>
    <col min="1764" max="1777" width="9.140625" style="4"/>
    <col min="1778" max="1778" width="7.5703125" style="4" customWidth="1"/>
    <col min="1779" max="1779" width="7.7109375" style="4" customWidth="1"/>
    <col min="1780" max="1782" width="9.140625" style="4"/>
    <col min="1783" max="1785" width="9.140625" style="4" customWidth="1"/>
    <col min="1786" max="1786" width="9.28515625" style="4" customWidth="1"/>
    <col min="1787" max="2014" width="9.140625" style="4"/>
    <col min="2015" max="2015" width="53.85546875" style="4" customWidth="1"/>
    <col min="2016" max="2017" width="10.7109375" style="4" customWidth="1"/>
    <col min="2018" max="2018" width="9.140625" style="4"/>
    <col min="2019" max="2019" width="11.85546875" style="4" customWidth="1"/>
    <col min="2020" max="2033" width="9.140625" style="4"/>
    <col min="2034" max="2034" width="7.5703125" style="4" customWidth="1"/>
    <col min="2035" max="2035" width="7.7109375" style="4" customWidth="1"/>
    <col min="2036" max="2038" width="9.140625" style="4"/>
    <col min="2039" max="2041" width="9.140625" style="4" customWidth="1"/>
    <col min="2042" max="2042" width="9.28515625" style="4" customWidth="1"/>
    <col min="2043" max="2270" width="9.140625" style="4"/>
    <col min="2271" max="2271" width="53.85546875" style="4" customWidth="1"/>
    <col min="2272" max="2273" width="10.7109375" style="4" customWidth="1"/>
    <col min="2274" max="2274" width="9.140625" style="4"/>
    <col min="2275" max="2275" width="11.85546875" style="4" customWidth="1"/>
    <col min="2276" max="2289" width="9.140625" style="4"/>
    <col min="2290" max="2290" width="7.5703125" style="4" customWidth="1"/>
    <col min="2291" max="2291" width="7.7109375" style="4" customWidth="1"/>
    <col min="2292" max="2294" width="9.140625" style="4"/>
    <col min="2295" max="2297" width="9.140625" style="4" customWidth="1"/>
    <col min="2298" max="2298" width="9.28515625" style="4" customWidth="1"/>
    <col min="2299" max="2526" width="9.140625" style="4"/>
    <col min="2527" max="2527" width="53.85546875" style="4" customWidth="1"/>
    <col min="2528" max="2529" width="10.7109375" style="4" customWidth="1"/>
    <col min="2530" max="2530" width="9.140625" style="4"/>
    <col min="2531" max="2531" width="11.85546875" style="4" customWidth="1"/>
    <col min="2532" max="2545" width="9.140625" style="4"/>
    <col min="2546" max="2546" width="7.5703125" style="4" customWidth="1"/>
    <col min="2547" max="2547" width="7.7109375" style="4" customWidth="1"/>
    <col min="2548" max="2550" width="9.140625" style="4"/>
    <col min="2551" max="2553" width="9.140625" style="4" customWidth="1"/>
    <col min="2554" max="2554" width="9.28515625" style="4" customWidth="1"/>
    <col min="2555" max="2782" width="9.140625" style="4"/>
    <col min="2783" max="2783" width="53.85546875" style="4" customWidth="1"/>
    <col min="2784" max="2785" width="10.7109375" style="4" customWidth="1"/>
    <col min="2786" max="2786" width="9.140625" style="4"/>
    <col min="2787" max="2787" width="11.85546875" style="4" customWidth="1"/>
    <col min="2788" max="2801" width="9.140625" style="4"/>
    <col min="2802" max="2802" width="7.5703125" style="4" customWidth="1"/>
    <col min="2803" max="2803" width="7.7109375" style="4" customWidth="1"/>
    <col min="2804" max="2806" width="9.140625" style="4"/>
    <col min="2807" max="2809" width="9.140625" style="4" customWidth="1"/>
    <col min="2810" max="2810" width="9.28515625" style="4" customWidth="1"/>
    <col min="2811" max="3038" width="9.140625" style="4"/>
    <col min="3039" max="3039" width="53.85546875" style="4" customWidth="1"/>
    <col min="3040" max="3041" width="10.7109375" style="4" customWidth="1"/>
    <col min="3042" max="3042" width="9.140625" style="4"/>
    <col min="3043" max="3043" width="11.85546875" style="4" customWidth="1"/>
    <col min="3044" max="3057" width="9.140625" style="4"/>
    <col min="3058" max="3058" width="7.5703125" style="4" customWidth="1"/>
    <col min="3059" max="3059" width="7.7109375" style="4" customWidth="1"/>
    <col min="3060" max="3062" width="9.140625" style="4"/>
    <col min="3063" max="3065" width="9.140625" style="4" customWidth="1"/>
    <col min="3066" max="3066" width="9.28515625" style="4" customWidth="1"/>
    <col min="3067" max="3294" width="9.140625" style="4"/>
    <col min="3295" max="3295" width="53.85546875" style="4" customWidth="1"/>
    <col min="3296" max="3297" width="10.7109375" style="4" customWidth="1"/>
    <col min="3298" max="3298" width="9.140625" style="4"/>
    <col min="3299" max="3299" width="11.85546875" style="4" customWidth="1"/>
    <col min="3300" max="3313" width="9.140625" style="4"/>
    <col min="3314" max="3314" width="7.5703125" style="4" customWidth="1"/>
    <col min="3315" max="3315" width="7.7109375" style="4" customWidth="1"/>
    <col min="3316" max="3318" width="9.140625" style="4"/>
    <col min="3319" max="3321" width="9.140625" style="4" customWidth="1"/>
    <col min="3322" max="3322" width="9.28515625" style="4" customWidth="1"/>
    <col min="3323" max="3550" width="9.140625" style="4"/>
    <col min="3551" max="3551" width="53.85546875" style="4" customWidth="1"/>
    <col min="3552" max="3553" width="10.7109375" style="4" customWidth="1"/>
    <col min="3554" max="3554" width="9.140625" style="4"/>
    <col min="3555" max="3555" width="11.85546875" style="4" customWidth="1"/>
    <col min="3556" max="3569" width="9.140625" style="4"/>
    <col min="3570" max="3570" width="7.5703125" style="4" customWidth="1"/>
    <col min="3571" max="3571" width="7.7109375" style="4" customWidth="1"/>
    <col min="3572" max="3574" width="9.140625" style="4"/>
    <col min="3575" max="3577" width="9.140625" style="4" customWidth="1"/>
    <col min="3578" max="3578" width="9.28515625" style="4" customWidth="1"/>
    <col min="3579" max="3806" width="9.140625" style="4"/>
    <col min="3807" max="3807" width="53.85546875" style="4" customWidth="1"/>
    <col min="3808" max="3809" width="10.7109375" style="4" customWidth="1"/>
    <col min="3810" max="3810" width="9.140625" style="4"/>
    <col min="3811" max="3811" width="11.85546875" style="4" customWidth="1"/>
    <col min="3812" max="3825" width="9.140625" style="4"/>
    <col min="3826" max="3826" width="7.5703125" style="4" customWidth="1"/>
    <col min="3827" max="3827" width="7.7109375" style="4" customWidth="1"/>
    <col min="3828" max="3830" width="9.140625" style="4"/>
    <col min="3831" max="3833" width="9.140625" style="4" customWidth="1"/>
    <col min="3834" max="3834" width="9.28515625" style="4" customWidth="1"/>
    <col min="3835" max="4062" width="9.140625" style="4"/>
    <col min="4063" max="4063" width="53.85546875" style="4" customWidth="1"/>
    <col min="4064" max="4065" width="10.7109375" style="4" customWidth="1"/>
    <col min="4066" max="4066" width="9.140625" style="4"/>
    <col min="4067" max="4067" width="11.85546875" style="4" customWidth="1"/>
    <col min="4068" max="4081" width="9.140625" style="4"/>
    <col min="4082" max="4082" width="7.5703125" style="4" customWidth="1"/>
    <col min="4083" max="4083" width="7.7109375" style="4" customWidth="1"/>
    <col min="4084" max="4086" width="9.140625" style="4"/>
    <col min="4087" max="4089" width="9.140625" style="4" customWidth="1"/>
    <col min="4090" max="4090" width="9.28515625" style="4" customWidth="1"/>
    <col min="4091" max="4318" width="9.140625" style="4"/>
    <col min="4319" max="4319" width="53.85546875" style="4" customWidth="1"/>
    <col min="4320" max="4321" width="10.7109375" style="4" customWidth="1"/>
    <col min="4322" max="4322" width="9.140625" style="4"/>
    <col min="4323" max="4323" width="11.85546875" style="4" customWidth="1"/>
    <col min="4324" max="4337" width="9.140625" style="4"/>
    <col min="4338" max="4338" width="7.5703125" style="4" customWidth="1"/>
    <col min="4339" max="4339" width="7.7109375" style="4" customWidth="1"/>
    <col min="4340" max="4342" width="9.140625" style="4"/>
    <col min="4343" max="4345" width="9.140625" style="4" customWidth="1"/>
    <col min="4346" max="4346" width="9.28515625" style="4" customWidth="1"/>
    <col min="4347" max="4574" width="9.140625" style="4"/>
    <col min="4575" max="4575" width="53.85546875" style="4" customWidth="1"/>
    <col min="4576" max="4577" width="10.7109375" style="4" customWidth="1"/>
    <col min="4578" max="4578" width="9.140625" style="4"/>
    <col min="4579" max="4579" width="11.85546875" style="4" customWidth="1"/>
    <col min="4580" max="4593" width="9.140625" style="4"/>
    <col min="4594" max="4594" width="7.5703125" style="4" customWidth="1"/>
    <col min="4595" max="4595" width="7.7109375" style="4" customWidth="1"/>
    <col min="4596" max="4598" width="9.140625" style="4"/>
    <col min="4599" max="4601" width="9.140625" style="4" customWidth="1"/>
    <col min="4602" max="4602" width="9.28515625" style="4" customWidth="1"/>
    <col min="4603" max="4830" width="9.140625" style="4"/>
    <col min="4831" max="4831" width="53.85546875" style="4" customWidth="1"/>
    <col min="4832" max="4833" width="10.7109375" style="4" customWidth="1"/>
    <col min="4834" max="4834" width="9.140625" style="4"/>
    <col min="4835" max="4835" width="11.85546875" style="4" customWidth="1"/>
    <col min="4836" max="4849" width="9.140625" style="4"/>
    <col min="4850" max="4850" width="7.5703125" style="4" customWidth="1"/>
    <col min="4851" max="4851" width="7.7109375" style="4" customWidth="1"/>
    <col min="4852" max="4854" width="9.140625" style="4"/>
    <col min="4855" max="4857" width="9.140625" style="4" customWidth="1"/>
    <col min="4858" max="4858" width="9.28515625" style="4" customWidth="1"/>
    <col min="4859" max="5086" width="9.140625" style="4"/>
    <col min="5087" max="5087" width="53.85546875" style="4" customWidth="1"/>
    <col min="5088" max="5089" width="10.7109375" style="4" customWidth="1"/>
    <col min="5090" max="5090" width="9.140625" style="4"/>
    <col min="5091" max="5091" width="11.85546875" style="4" customWidth="1"/>
    <col min="5092" max="5105" width="9.140625" style="4"/>
    <col min="5106" max="5106" width="7.5703125" style="4" customWidth="1"/>
    <col min="5107" max="5107" width="7.7109375" style="4" customWidth="1"/>
    <col min="5108" max="5110" width="9.140625" style="4"/>
    <col min="5111" max="5113" width="9.140625" style="4" customWidth="1"/>
    <col min="5114" max="5114" width="9.28515625" style="4" customWidth="1"/>
    <col min="5115" max="5342" width="9.140625" style="4"/>
    <col min="5343" max="5343" width="53.85546875" style="4" customWidth="1"/>
    <col min="5344" max="5345" width="10.7109375" style="4" customWidth="1"/>
    <col min="5346" max="5346" width="9.140625" style="4"/>
    <col min="5347" max="5347" width="11.85546875" style="4" customWidth="1"/>
    <col min="5348" max="5361" width="9.140625" style="4"/>
    <col min="5362" max="5362" width="7.5703125" style="4" customWidth="1"/>
    <col min="5363" max="5363" width="7.7109375" style="4" customWidth="1"/>
    <col min="5364" max="5366" width="9.140625" style="4"/>
    <col min="5367" max="5369" width="9.140625" style="4" customWidth="1"/>
    <col min="5370" max="5370" width="9.28515625" style="4" customWidth="1"/>
    <col min="5371" max="5598" width="9.140625" style="4"/>
    <col min="5599" max="5599" width="53.85546875" style="4" customWidth="1"/>
    <col min="5600" max="5601" width="10.7109375" style="4" customWidth="1"/>
    <col min="5602" max="5602" width="9.140625" style="4"/>
    <col min="5603" max="5603" width="11.85546875" style="4" customWidth="1"/>
    <col min="5604" max="5617" width="9.140625" style="4"/>
    <col min="5618" max="5618" width="7.5703125" style="4" customWidth="1"/>
    <col min="5619" max="5619" width="7.7109375" style="4" customWidth="1"/>
    <col min="5620" max="5622" width="9.140625" style="4"/>
    <col min="5623" max="5625" width="9.140625" style="4" customWidth="1"/>
    <col min="5626" max="5626" width="9.28515625" style="4" customWidth="1"/>
    <col min="5627" max="5854" width="9.140625" style="4"/>
    <col min="5855" max="5855" width="53.85546875" style="4" customWidth="1"/>
    <col min="5856" max="5857" width="10.7109375" style="4" customWidth="1"/>
    <col min="5858" max="5858" width="9.140625" style="4"/>
    <col min="5859" max="5859" width="11.85546875" style="4" customWidth="1"/>
    <col min="5860" max="5873" width="9.140625" style="4"/>
    <col min="5874" max="5874" width="7.5703125" style="4" customWidth="1"/>
    <col min="5875" max="5875" width="7.7109375" style="4" customWidth="1"/>
    <col min="5876" max="5878" width="9.140625" style="4"/>
    <col min="5879" max="5881" width="9.140625" style="4" customWidth="1"/>
    <col min="5882" max="5882" width="9.28515625" style="4" customWidth="1"/>
    <col min="5883" max="6110" width="9.140625" style="4"/>
    <col min="6111" max="6111" width="53.85546875" style="4" customWidth="1"/>
    <col min="6112" max="6113" width="10.7109375" style="4" customWidth="1"/>
    <col min="6114" max="6114" width="9.140625" style="4"/>
    <col min="6115" max="6115" width="11.85546875" style="4" customWidth="1"/>
    <col min="6116" max="6129" width="9.140625" style="4"/>
    <col min="6130" max="6130" width="7.5703125" style="4" customWidth="1"/>
    <col min="6131" max="6131" width="7.7109375" style="4" customWidth="1"/>
    <col min="6132" max="6134" width="9.140625" style="4"/>
    <col min="6135" max="6137" width="9.140625" style="4" customWidth="1"/>
    <col min="6138" max="6138" width="9.28515625" style="4" customWidth="1"/>
    <col min="6139" max="6366" width="9.140625" style="4"/>
    <col min="6367" max="6367" width="53.85546875" style="4" customWidth="1"/>
    <col min="6368" max="6369" width="10.7109375" style="4" customWidth="1"/>
    <col min="6370" max="6370" width="9.140625" style="4"/>
    <col min="6371" max="6371" width="11.85546875" style="4" customWidth="1"/>
    <col min="6372" max="6385" width="9.140625" style="4"/>
    <col min="6386" max="6386" width="7.5703125" style="4" customWidth="1"/>
    <col min="6387" max="6387" width="7.7109375" style="4" customWidth="1"/>
    <col min="6388" max="6390" width="9.140625" style="4"/>
    <col min="6391" max="6393" width="9.140625" style="4" customWidth="1"/>
    <col min="6394" max="6394" width="9.28515625" style="4" customWidth="1"/>
    <col min="6395" max="6622" width="9.140625" style="4"/>
    <col min="6623" max="6623" width="53.85546875" style="4" customWidth="1"/>
    <col min="6624" max="6625" width="10.7109375" style="4" customWidth="1"/>
    <col min="6626" max="6626" width="9.140625" style="4"/>
    <col min="6627" max="6627" width="11.85546875" style="4" customWidth="1"/>
    <col min="6628" max="6641" width="9.140625" style="4"/>
    <col min="6642" max="6642" width="7.5703125" style="4" customWidth="1"/>
    <col min="6643" max="6643" width="7.7109375" style="4" customWidth="1"/>
    <col min="6644" max="6646" width="9.140625" style="4"/>
    <col min="6647" max="6649" width="9.140625" style="4" customWidth="1"/>
    <col min="6650" max="6650" width="9.28515625" style="4" customWidth="1"/>
    <col min="6651" max="6878" width="9.140625" style="4"/>
    <col min="6879" max="6879" width="53.85546875" style="4" customWidth="1"/>
    <col min="6880" max="6881" width="10.7109375" style="4" customWidth="1"/>
    <col min="6882" max="6882" width="9.140625" style="4"/>
    <col min="6883" max="6883" width="11.85546875" style="4" customWidth="1"/>
    <col min="6884" max="6897" width="9.140625" style="4"/>
    <col min="6898" max="6898" width="7.5703125" style="4" customWidth="1"/>
    <col min="6899" max="6899" width="7.7109375" style="4" customWidth="1"/>
    <col min="6900" max="6902" width="9.140625" style="4"/>
    <col min="6903" max="6905" width="9.140625" style="4" customWidth="1"/>
    <col min="6906" max="6906" width="9.28515625" style="4" customWidth="1"/>
    <col min="6907" max="7134" width="9.140625" style="4"/>
    <col min="7135" max="7135" width="53.85546875" style="4" customWidth="1"/>
    <col min="7136" max="7137" width="10.7109375" style="4" customWidth="1"/>
    <col min="7138" max="7138" width="9.140625" style="4"/>
    <col min="7139" max="7139" width="11.85546875" style="4" customWidth="1"/>
    <col min="7140" max="7153" width="9.140625" style="4"/>
    <col min="7154" max="7154" width="7.5703125" style="4" customWidth="1"/>
    <col min="7155" max="7155" width="7.7109375" style="4" customWidth="1"/>
    <col min="7156" max="7158" width="9.140625" style="4"/>
    <col min="7159" max="7161" width="9.140625" style="4" customWidth="1"/>
    <col min="7162" max="7162" width="9.28515625" style="4" customWidth="1"/>
    <col min="7163" max="7390" width="9.140625" style="4"/>
    <col min="7391" max="7391" width="53.85546875" style="4" customWidth="1"/>
    <col min="7392" max="7393" width="10.7109375" style="4" customWidth="1"/>
    <col min="7394" max="7394" width="9.140625" style="4"/>
    <col min="7395" max="7395" width="11.85546875" style="4" customWidth="1"/>
    <col min="7396" max="7409" width="9.140625" style="4"/>
    <col min="7410" max="7410" width="7.5703125" style="4" customWidth="1"/>
    <col min="7411" max="7411" width="7.7109375" style="4" customWidth="1"/>
    <col min="7412" max="7414" width="9.140625" style="4"/>
    <col min="7415" max="7417" width="9.140625" style="4" customWidth="1"/>
    <col min="7418" max="7418" width="9.28515625" style="4" customWidth="1"/>
    <col min="7419" max="7646" width="9.140625" style="4"/>
    <col min="7647" max="7647" width="53.85546875" style="4" customWidth="1"/>
    <col min="7648" max="7649" width="10.7109375" style="4" customWidth="1"/>
    <col min="7650" max="7650" width="9.140625" style="4"/>
    <col min="7651" max="7651" width="11.85546875" style="4" customWidth="1"/>
    <col min="7652" max="7665" width="9.140625" style="4"/>
    <col min="7666" max="7666" width="7.5703125" style="4" customWidth="1"/>
    <col min="7667" max="7667" width="7.7109375" style="4" customWidth="1"/>
    <col min="7668" max="7670" width="9.140625" style="4"/>
    <col min="7671" max="7673" width="9.140625" style="4" customWidth="1"/>
    <col min="7674" max="7674" width="9.28515625" style="4" customWidth="1"/>
    <col min="7675" max="7902" width="9.140625" style="4"/>
    <col min="7903" max="7903" width="53.85546875" style="4" customWidth="1"/>
    <col min="7904" max="7905" width="10.7109375" style="4" customWidth="1"/>
    <col min="7906" max="7906" width="9.140625" style="4"/>
    <col min="7907" max="7907" width="11.85546875" style="4" customWidth="1"/>
    <col min="7908" max="7921" width="9.140625" style="4"/>
    <col min="7922" max="7922" width="7.5703125" style="4" customWidth="1"/>
    <col min="7923" max="7923" width="7.7109375" style="4" customWidth="1"/>
    <col min="7924" max="7926" width="9.140625" style="4"/>
    <col min="7927" max="7929" width="9.140625" style="4" customWidth="1"/>
    <col min="7930" max="7930" width="9.28515625" style="4" customWidth="1"/>
    <col min="7931" max="8158" width="9.140625" style="4"/>
    <col min="8159" max="8159" width="53.85546875" style="4" customWidth="1"/>
    <col min="8160" max="8161" width="10.7109375" style="4" customWidth="1"/>
    <col min="8162" max="8162" width="9.140625" style="4"/>
    <col min="8163" max="8163" width="11.85546875" style="4" customWidth="1"/>
    <col min="8164" max="8177" width="9.140625" style="4"/>
    <col min="8178" max="8178" width="7.5703125" style="4" customWidth="1"/>
    <col min="8179" max="8179" width="7.7109375" style="4" customWidth="1"/>
    <col min="8180" max="8182" width="9.140625" style="4"/>
    <col min="8183" max="8185" width="9.140625" style="4" customWidth="1"/>
    <col min="8186" max="8186" width="9.28515625" style="4" customWidth="1"/>
    <col min="8187" max="8414" width="9.140625" style="4"/>
    <col min="8415" max="8415" width="53.85546875" style="4" customWidth="1"/>
    <col min="8416" max="8417" width="10.7109375" style="4" customWidth="1"/>
    <col min="8418" max="8418" width="9.140625" style="4"/>
    <col min="8419" max="8419" width="11.85546875" style="4" customWidth="1"/>
    <col min="8420" max="8433" width="9.140625" style="4"/>
    <col min="8434" max="8434" width="7.5703125" style="4" customWidth="1"/>
    <col min="8435" max="8435" width="7.7109375" style="4" customWidth="1"/>
    <col min="8436" max="8438" width="9.140625" style="4"/>
    <col min="8439" max="8441" width="9.140625" style="4" customWidth="1"/>
    <col min="8442" max="8442" width="9.28515625" style="4" customWidth="1"/>
    <col min="8443" max="8670" width="9.140625" style="4"/>
    <col min="8671" max="8671" width="53.85546875" style="4" customWidth="1"/>
    <col min="8672" max="8673" width="10.7109375" style="4" customWidth="1"/>
    <col min="8674" max="8674" width="9.140625" style="4"/>
    <col min="8675" max="8675" width="11.85546875" style="4" customWidth="1"/>
    <col min="8676" max="8689" width="9.140625" style="4"/>
    <col min="8690" max="8690" width="7.5703125" style="4" customWidth="1"/>
    <col min="8691" max="8691" width="7.7109375" style="4" customWidth="1"/>
    <col min="8692" max="8694" width="9.140625" style="4"/>
    <col min="8695" max="8697" width="9.140625" style="4" customWidth="1"/>
    <col min="8698" max="8698" width="9.28515625" style="4" customWidth="1"/>
    <col min="8699" max="8926" width="9.140625" style="4"/>
    <col min="8927" max="8927" width="53.85546875" style="4" customWidth="1"/>
    <col min="8928" max="8929" width="10.7109375" style="4" customWidth="1"/>
    <col min="8930" max="8930" width="9.140625" style="4"/>
    <col min="8931" max="8931" width="11.85546875" style="4" customWidth="1"/>
    <col min="8932" max="8945" width="9.140625" style="4"/>
    <col min="8946" max="8946" width="7.5703125" style="4" customWidth="1"/>
    <col min="8947" max="8947" width="7.7109375" style="4" customWidth="1"/>
    <col min="8948" max="8950" width="9.140625" style="4"/>
    <col min="8951" max="8953" width="9.140625" style="4" customWidth="1"/>
    <col min="8954" max="8954" width="9.28515625" style="4" customWidth="1"/>
    <col min="8955" max="9182" width="9.140625" style="4"/>
    <col min="9183" max="9183" width="53.85546875" style="4" customWidth="1"/>
    <col min="9184" max="9185" width="10.7109375" style="4" customWidth="1"/>
    <col min="9186" max="9186" width="9.140625" style="4"/>
    <col min="9187" max="9187" width="11.85546875" style="4" customWidth="1"/>
    <col min="9188" max="9201" width="9.140625" style="4"/>
    <col min="9202" max="9202" width="7.5703125" style="4" customWidth="1"/>
    <col min="9203" max="9203" width="7.7109375" style="4" customWidth="1"/>
    <col min="9204" max="9206" width="9.140625" style="4"/>
    <col min="9207" max="9209" width="9.140625" style="4" customWidth="1"/>
    <col min="9210" max="9210" width="9.28515625" style="4" customWidth="1"/>
    <col min="9211" max="9438" width="9.140625" style="4"/>
    <col min="9439" max="9439" width="53.85546875" style="4" customWidth="1"/>
    <col min="9440" max="9441" width="10.7109375" style="4" customWidth="1"/>
    <col min="9442" max="9442" width="9.140625" style="4"/>
    <col min="9443" max="9443" width="11.85546875" style="4" customWidth="1"/>
    <col min="9444" max="9457" width="9.140625" style="4"/>
    <col min="9458" max="9458" width="7.5703125" style="4" customWidth="1"/>
    <col min="9459" max="9459" width="7.7109375" style="4" customWidth="1"/>
    <col min="9460" max="9462" width="9.140625" style="4"/>
    <col min="9463" max="9465" width="9.140625" style="4" customWidth="1"/>
    <col min="9466" max="9466" width="9.28515625" style="4" customWidth="1"/>
    <col min="9467" max="9694" width="9.140625" style="4"/>
    <col min="9695" max="9695" width="53.85546875" style="4" customWidth="1"/>
    <col min="9696" max="9697" width="10.7109375" style="4" customWidth="1"/>
    <col min="9698" max="9698" width="9.140625" style="4"/>
    <col min="9699" max="9699" width="11.85546875" style="4" customWidth="1"/>
    <col min="9700" max="9713" width="9.140625" style="4"/>
    <col min="9714" max="9714" width="7.5703125" style="4" customWidth="1"/>
    <col min="9715" max="9715" width="7.7109375" style="4" customWidth="1"/>
    <col min="9716" max="9718" width="9.140625" style="4"/>
    <col min="9719" max="9721" width="9.140625" style="4" customWidth="1"/>
    <col min="9722" max="9722" width="9.28515625" style="4" customWidth="1"/>
    <col min="9723" max="9950" width="9.140625" style="4"/>
    <col min="9951" max="9951" width="53.85546875" style="4" customWidth="1"/>
    <col min="9952" max="9953" width="10.7109375" style="4" customWidth="1"/>
    <col min="9954" max="9954" width="9.140625" style="4"/>
    <col min="9955" max="9955" width="11.85546875" style="4" customWidth="1"/>
    <col min="9956" max="9969" width="9.140625" style="4"/>
    <col min="9970" max="9970" width="7.5703125" style="4" customWidth="1"/>
    <col min="9971" max="9971" width="7.7109375" style="4" customWidth="1"/>
    <col min="9972" max="9974" width="9.140625" style="4"/>
    <col min="9975" max="9977" width="9.140625" style="4" customWidth="1"/>
    <col min="9978" max="9978" width="9.28515625" style="4" customWidth="1"/>
    <col min="9979" max="10206" width="9.140625" style="4"/>
    <col min="10207" max="10207" width="53.85546875" style="4" customWidth="1"/>
    <col min="10208" max="10209" width="10.7109375" style="4" customWidth="1"/>
    <col min="10210" max="10210" width="9.140625" style="4"/>
    <col min="10211" max="10211" width="11.85546875" style="4" customWidth="1"/>
    <col min="10212" max="10225" width="9.140625" style="4"/>
    <col min="10226" max="10226" width="7.5703125" style="4" customWidth="1"/>
    <col min="10227" max="10227" width="7.7109375" style="4" customWidth="1"/>
    <col min="10228" max="10230" width="9.140625" style="4"/>
    <col min="10231" max="10233" width="9.140625" style="4" customWidth="1"/>
    <col min="10234" max="10234" width="9.28515625" style="4" customWidth="1"/>
    <col min="10235" max="10462" width="9.140625" style="4"/>
    <col min="10463" max="10463" width="53.85546875" style="4" customWidth="1"/>
    <col min="10464" max="10465" width="10.7109375" style="4" customWidth="1"/>
    <col min="10466" max="10466" width="9.140625" style="4"/>
    <col min="10467" max="10467" width="11.85546875" style="4" customWidth="1"/>
    <col min="10468" max="10481" width="9.140625" style="4"/>
    <col min="10482" max="10482" width="7.5703125" style="4" customWidth="1"/>
    <col min="10483" max="10483" width="7.7109375" style="4" customWidth="1"/>
    <col min="10484" max="10486" width="9.140625" style="4"/>
    <col min="10487" max="10489" width="9.140625" style="4" customWidth="1"/>
    <col min="10490" max="10490" width="9.28515625" style="4" customWidth="1"/>
    <col min="10491" max="10718" width="9.140625" style="4"/>
    <col min="10719" max="10719" width="53.85546875" style="4" customWidth="1"/>
    <col min="10720" max="10721" width="10.7109375" style="4" customWidth="1"/>
    <col min="10722" max="10722" width="9.140625" style="4"/>
    <col min="10723" max="10723" width="11.85546875" style="4" customWidth="1"/>
    <col min="10724" max="10737" width="9.140625" style="4"/>
    <col min="10738" max="10738" width="7.5703125" style="4" customWidth="1"/>
    <col min="10739" max="10739" width="7.7109375" style="4" customWidth="1"/>
    <col min="10740" max="10742" width="9.140625" style="4"/>
    <col min="10743" max="10745" width="9.140625" style="4" customWidth="1"/>
    <col min="10746" max="10746" width="9.28515625" style="4" customWidth="1"/>
    <col min="10747" max="10974" width="9.140625" style="4"/>
    <col min="10975" max="10975" width="53.85546875" style="4" customWidth="1"/>
    <col min="10976" max="10977" width="10.7109375" style="4" customWidth="1"/>
    <col min="10978" max="10978" width="9.140625" style="4"/>
    <col min="10979" max="10979" width="11.85546875" style="4" customWidth="1"/>
    <col min="10980" max="10993" width="9.140625" style="4"/>
    <col min="10994" max="10994" width="7.5703125" style="4" customWidth="1"/>
    <col min="10995" max="10995" width="7.7109375" style="4" customWidth="1"/>
    <col min="10996" max="10998" width="9.140625" style="4"/>
    <col min="10999" max="11001" width="9.140625" style="4" customWidth="1"/>
    <col min="11002" max="11002" width="9.28515625" style="4" customWidth="1"/>
    <col min="11003" max="11230" width="9.140625" style="4"/>
    <col min="11231" max="11231" width="53.85546875" style="4" customWidth="1"/>
    <col min="11232" max="11233" width="10.7109375" style="4" customWidth="1"/>
    <col min="11234" max="11234" width="9.140625" style="4"/>
    <col min="11235" max="11235" width="11.85546875" style="4" customWidth="1"/>
    <col min="11236" max="11249" width="9.140625" style="4"/>
    <col min="11250" max="11250" width="7.5703125" style="4" customWidth="1"/>
    <col min="11251" max="11251" width="7.7109375" style="4" customWidth="1"/>
    <col min="11252" max="11254" width="9.140625" style="4"/>
    <col min="11255" max="11257" width="9.140625" style="4" customWidth="1"/>
    <col min="11258" max="11258" width="9.28515625" style="4" customWidth="1"/>
    <col min="11259" max="11486" width="9.140625" style="4"/>
    <col min="11487" max="11487" width="53.85546875" style="4" customWidth="1"/>
    <col min="11488" max="11489" width="10.7109375" style="4" customWidth="1"/>
    <col min="11490" max="11490" width="9.140625" style="4"/>
    <col min="11491" max="11491" width="11.85546875" style="4" customWidth="1"/>
    <col min="11492" max="11505" width="9.140625" style="4"/>
    <col min="11506" max="11506" width="7.5703125" style="4" customWidth="1"/>
    <col min="11507" max="11507" width="7.7109375" style="4" customWidth="1"/>
    <col min="11508" max="11510" width="9.140625" style="4"/>
    <col min="11511" max="11513" width="9.140625" style="4" customWidth="1"/>
    <col min="11514" max="11514" width="9.28515625" style="4" customWidth="1"/>
    <col min="11515" max="11742" width="9.140625" style="4"/>
    <col min="11743" max="11743" width="53.85546875" style="4" customWidth="1"/>
    <col min="11744" max="11745" width="10.7109375" style="4" customWidth="1"/>
    <col min="11746" max="11746" width="9.140625" style="4"/>
    <col min="11747" max="11747" width="11.85546875" style="4" customWidth="1"/>
    <col min="11748" max="11761" width="9.140625" style="4"/>
    <col min="11762" max="11762" width="7.5703125" style="4" customWidth="1"/>
    <col min="11763" max="11763" width="7.7109375" style="4" customWidth="1"/>
    <col min="11764" max="11766" width="9.140625" style="4"/>
    <col min="11767" max="11769" width="9.140625" style="4" customWidth="1"/>
    <col min="11770" max="11770" width="9.28515625" style="4" customWidth="1"/>
    <col min="11771" max="11998" width="9.140625" style="4"/>
    <col min="11999" max="11999" width="53.85546875" style="4" customWidth="1"/>
    <col min="12000" max="12001" width="10.7109375" style="4" customWidth="1"/>
    <col min="12002" max="12002" width="9.140625" style="4"/>
    <col min="12003" max="12003" width="11.85546875" style="4" customWidth="1"/>
    <col min="12004" max="12017" width="9.140625" style="4"/>
    <col min="12018" max="12018" width="7.5703125" style="4" customWidth="1"/>
    <col min="12019" max="12019" width="7.7109375" style="4" customWidth="1"/>
    <col min="12020" max="12022" width="9.140625" style="4"/>
    <col min="12023" max="12025" width="9.140625" style="4" customWidth="1"/>
    <col min="12026" max="12026" width="9.28515625" style="4" customWidth="1"/>
    <col min="12027" max="12254" width="9.140625" style="4"/>
    <col min="12255" max="12255" width="53.85546875" style="4" customWidth="1"/>
    <col min="12256" max="12257" width="10.7109375" style="4" customWidth="1"/>
    <col min="12258" max="12258" width="9.140625" style="4"/>
    <col min="12259" max="12259" width="11.85546875" style="4" customWidth="1"/>
    <col min="12260" max="12273" width="9.140625" style="4"/>
    <col min="12274" max="12274" width="7.5703125" style="4" customWidth="1"/>
    <col min="12275" max="12275" width="7.7109375" style="4" customWidth="1"/>
    <col min="12276" max="12278" width="9.140625" style="4"/>
    <col min="12279" max="12281" width="9.140625" style="4" customWidth="1"/>
    <col min="12282" max="12282" width="9.28515625" style="4" customWidth="1"/>
    <col min="12283" max="12510" width="9.140625" style="4"/>
    <col min="12511" max="12511" width="53.85546875" style="4" customWidth="1"/>
    <col min="12512" max="12513" width="10.7109375" style="4" customWidth="1"/>
    <col min="12514" max="12514" width="9.140625" style="4"/>
    <col min="12515" max="12515" width="11.85546875" style="4" customWidth="1"/>
    <col min="12516" max="12529" width="9.140625" style="4"/>
    <col min="12530" max="12530" width="7.5703125" style="4" customWidth="1"/>
    <col min="12531" max="12531" width="7.7109375" style="4" customWidth="1"/>
    <col min="12532" max="12534" width="9.140625" style="4"/>
    <col min="12535" max="12537" width="9.140625" style="4" customWidth="1"/>
    <col min="12538" max="12538" width="9.28515625" style="4" customWidth="1"/>
    <col min="12539" max="12766" width="9.140625" style="4"/>
    <col min="12767" max="12767" width="53.85546875" style="4" customWidth="1"/>
    <col min="12768" max="12769" width="10.7109375" style="4" customWidth="1"/>
    <col min="12770" max="12770" width="9.140625" style="4"/>
    <col min="12771" max="12771" width="11.85546875" style="4" customWidth="1"/>
    <col min="12772" max="12785" width="9.140625" style="4"/>
    <col min="12786" max="12786" width="7.5703125" style="4" customWidth="1"/>
    <col min="12787" max="12787" width="7.7109375" style="4" customWidth="1"/>
    <col min="12788" max="12790" width="9.140625" style="4"/>
    <col min="12791" max="12793" width="9.140625" style="4" customWidth="1"/>
    <col min="12794" max="12794" width="9.28515625" style="4" customWidth="1"/>
    <col min="12795" max="13022" width="9.140625" style="4"/>
    <col min="13023" max="13023" width="53.85546875" style="4" customWidth="1"/>
    <col min="13024" max="13025" width="10.7109375" style="4" customWidth="1"/>
    <col min="13026" max="13026" width="9.140625" style="4"/>
    <col min="13027" max="13027" width="11.85546875" style="4" customWidth="1"/>
    <col min="13028" max="13041" width="9.140625" style="4"/>
    <col min="13042" max="13042" width="7.5703125" style="4" customWidth="1"/>
    <col min="13043" max="13043" width="7.7109375" style="4" customWidth="1"/>
    <col min="13044" max="13046" width="9.140625" style="4"/>
    <col min="13047" max="13049" width="9.140625" style="4" customWidth="1"/>
    <col min="13050" max="13050" width="9.28515625" style="4" customWidth="1"/>
    <col min="13051" max="13278" width="9.140625" style="4"/>
    <col min="13279" max="13279" width="53.85546875" style="4" customWidth="1"/>
    <col min="13280" max="13281" width="10.7109375" style="4" customWidth="1"/>
    <col min="13282" max="13282" width="9.140625" style="4"/>
    <col min="13283" max="13283" width="11.85546875" style="4" customWidth="1"/>
    <col min="13284" max="13297" width="9.140625" style="4"/>
    <col min="13298" max="13298" width="7.5703125" style="4" customWidth="1"/>
    <col min="13299" max="13299" width="7.7109375" style="4" customWidth="1"/>
    <col min="13300" max="13302" width="9.140625" style="4"/>
    <col min="13303" max="13305" width="9.140625" style="4" customWidth="1"/>
    <col min="13306" max="13306" width="9.28515625" style="4" customWidth="1"/>
    <col min="13307" max="13534" width="9.140625" style="4"/>
    <col min="13535" max="13535" width="53.85546875" style="4" customWidth="1"/>
    <col min="13536" max="13537" width="10.7109375" style="4" customWidth="1"/>
    <col min="13538" max="13538" width="9.140625" style="4"/>
    <col min="13539" max="13539" width="11.85546875" style="4" customWidth="1"/>
    <col min="13540" max="13553" width="9.140625" style="4"/>
    <col min="13554" max="13554" width="7.5703125" style="4" customWidth="1"/>
    <col min="13555" max="13555" width="7.7109375" style="4" customWidth="1"/>
    <col min="13556" max="13558" width="9.140625" style="4"/>
    <col min="13559" max="13561" width="9.140625" style="4" customWidth="1"/>
    <col min="13562" max="13562" width="9.28515625" style="4" customWidth="1"/>
    <col min="13563" max="13790" width="9.140625" style="4"/>
    <col min="13791" max="13791" width="53.85546875" style="4" customWidth="1"/>
    <col min="13792" max="13793" width="10.7109375" style="4" customWidth="1"/>
    <col min="13794" max="13794" width="9.140625" style="4"/>
    <col min="13795" max="13795" width="11.85546875" style="4" customWidth="1"/>
    <col min="13796" max="13809" width="9.140625" style="4"/>
    <col min="13810" max="13810" width="7.5703125" style="4" customWidth="1"/>
    <col min="13811" max="13811" width="7.7109375" style="4" customWidth="1"/>
    <col min="13812" max="13814" width="9.140625" style="4"/>
    <col min="13815" max="13817" width="9.140625" style="4" customWidth="1"/>
    <col min="13818" max="13818" width="9.28515625" style="4" customWidth="1"/>
    <col min="13819" max="14046" width="9.140625" style="4"/>
    <col min="14047" max="14047" width="53.85546875" style="4" customWidth="1"/>
    <col min="14048" max="14049" width="10.7109375" style="4" customWidth="1"/>
    <col min="14050" max="14050" width="9.140625" style="4"/>
    <col min="14051" max="14051" width="11.85546875" style="4" customWidth="1"/>
    <col min="14052" max="14065" width="9.140625" style="4"/>
    <col min="14066" max="14066" width="7.5703125" style="4" customWidth="1"/>
    <col min="14067" max="14067" width="7.7109375" style="4" customWidth="1"/>
    <col min="14068" max="14070" width="9.140625" style="4"/>
    <col min="14071" max="14073" width="9.140625" style="4" customWidth="1"/>
    <col min="14074" max="14074" width="9.28515625" style="4" customWidth="1"/>
    <col min="14075" max="14302" width="9.140625" style="4"/>
    <col min="14303" max="14303" width="53.85546875" style="4" customWidth="1"/>
    <col min="14304" max="14305" width="10.7109375" style="4" customWidth="1"/>
    <col min="14306" max="14306" width="9.140625" style="4"/>
    <col min="14307" max="14307" width="11.85546875" style="4" customWidth="1"/>
    <col min="14308" max="14321" width="9.140625" style="4"/>
    <col min="14322" max="14322" width="7.5703125" style="4" customWidth="1"/>
    <col min="14323" max="14323" width="7.7109375" style="4" customWidth="1"/>
    <col min="14324" max="14326" width="9.140625" style="4"/>
    <col min="14327" max="14329" width="9.140625" style="4" customWidth="1"/>
    <col min="14330" max="14330" width="9.28515625" style="4" customWidth="1"/>
    <col min="14331" max="14558" width="9.140625" style="4"/>
    <col min="14559" max="14559" width="53.85546875" style="4" customWidth="1"/>
    <col min="14560" max="14561" width="10.7109375" style="4" customWidth="1"/>
    <col min="14562" max="14562" width="9.140625" style="4"/>
    <col min="14563" max="14563" width="11.85546875" style="4" customWidth="1"/>
    <col min="14564" max="14577" width="9.140625" style="4"/>
    <col min="14578" max="14578" width="7.5703125" style="4" customWidth="1"/>
    <col min="14579" max="14579" width="7.7109375" style="4" customWidth="1"/>
    <col min="14580" max="14582" width="9.140625" style="4"/>
    <col min="14583" max="14585" width="9.140625" style="4" customWidth="1"/>
    <col min="14586" max="14586" width="9.28515625" style="4" customWidth="1"/>
    <col min="14587" max="14814" width="9.140625" style="4"/>
    <col min="14815" max="14815" width="53.85546875" style="4" customWidth="1"/>
    <col min="14816" max="14817" width="10.7109375" style="4" customWidth="1"/>
    <col min="14818" max="14818" width="9.140625" style="4"/>
    <col min="14819" max="14819" width="11.85546875" style="4" customWidth="1"/>
    <col min="14820" max="14833" width="9.140625" style="4"/>
    <col min="14834" max="14834" width="7.5703125" style="4" customWidth="1"/>
    <col min="14835" max="14835" width="7.7109375" style="4" customWidth="1"/>
    <col min="14836" max="14838" width="9.140625" style="4"/>
    <col min="14839" max="14841" width="9.140625" style="4" customWidth="1"/>
    <col min="14842" max="14842" width="9.28515625" style="4" customWidth="1"/>
    <col min="14843" max="15070" width="9.140625" style="4"/>
    <col min="15071" max="15071" width="53.85546875" style="4" customWidth="1"/>
    <col min="15072" max="15073" width="10.7109375" style="4" customWidth="1"/>
    <col min="15074" max="15074" width="9.140625" style="4"/>
    <col min="15075" max="15075" width="11.85546875" style="4" customWidth="1"/>
    <col min="15076" max="15089" width="9.140625" style="4"/>
    <col min="15090" max="15090" width="7.5703125" style="4" customWidth="1"/>
    <col min="15091" max="15091" width="7.7109375" style="4" customWidth="1"/>
    <col min="15092" max="15094" width="9.140625" style="4"/>
    <col min="15095" max="15097" width="9.140625" style="4" customWidth="1"/>
    <col min="15098" max="15098" width="9.28515625" style="4" customWidth="1"/>
    <col min="15099" max="15326" width="9.140625" style="4"/>
    <col min="15327" max="15327" width="53.85546875" style="4" customWidth="1"/>
    <col min="15328" max="15329" width="10.7109375" style="4" customWidth="1"/>
    <col min="15330" max="15330" width="9.140625" style="4"/>
    <col min="15331" max="15331" width="11.85546875" style="4" customWidth="1"/>
    <col min="15332" max="15345" width="9.140625" style="4"/>
    <col min="15346" max="15346" width="7.5703125" style="4" customWidth="1"/>
    <col min="15347" max="15347" width="7.7109375" style="4" customWidth="1"/>
    <col min="15348" max="15350" width="9.140625" style="4"/>
    <col min="15351" max="15353" width="9.140625" style="4" customWidth="1"/>
    <col min="15354" max="15354" width="9.28515625" style="4" customWidth="1"/>
    <col min="15355" max="15582" width="9.140625" style="4"/>
    <col min="15583" max="15583" width="53.85546875" style="4" customWidth="1"/>
    <col min="15584" max="15585" width="10.7109375" style="4" customWidth="1"/>
    <col min="15586" max="15586" width="9.140625" style="4"/>
    <col min="15587" max="15587" width="11.85546875" style="4" customWidth="1"/>
    <col min="15588" max="15601" width="9.140625" style="4"/>
    <col min="15602" max="15602" width="7.5703125" style="4" customWidth="1"/>
    <col min="15603" max="15603" width="7.7109375" style="4" customWidth="1"/>
    <col min="15604" max="15606" width="9.140625" style="4"/>
    <col min="15607" max="15609" width="9.140625" style="4" customWidth="1"/>
    <col min="15610" max="15610" width="9.28515625" style="4" customWidth="1"/>
    <col min="15611" max="15838" width="9.140625" style="4"/>
    <col min="15839" max="15839" width="53.85546875" style="4" customWidth="1"/>
    <col min="15840" max="15841" width="10.7109375" style="4" customWidth="1"/>
    <col min="15842" max="15842" width="9.140625" style="4"/>
    <col min="15843" max="15843" width="11.85546875" style="4" customWidth="1"/>
    <col min="15844" max="15857" width="9.140625" style="4"/>
    <col min="15858" max="15858" width="7.5703125" style="4" customWidth="1"/>
    <col min="15859" max="15859" width="7.7109375" style="4" customWidth="1"/>
    <col min="15860" max="15862" width="9.140625" style="4"/>
    <col min="15863" max="15865" width="9.140625" style="4" customWidth="1"/>
    <col min="15866" max="15866" width="9.28515625" style="4" customWidth="1"/>
    <col min="15867" max="16094" width="9.140625" style="4"/>
    <col min="16095" max="16095" width="53.85546875" style="4" customWidth="1"/>
    <col min="16096" max="16097" width="10.7109375" style="4" customWidth="1"/>
    <col min="16098" max="16098" width="9.140625" style="4"/>
    <col min="16099" max="16099" width="11.85546875" style="4" customWidth="1"/>
    <col min="16100" max="16113" width="9.140625" style="4"/>
    <col min="16114" max="16114" width="7.5703125" style="4" customWidth="1"/>
    <col min="16115" max="16115" width="7.7109375" style="4" customWidth="1"/>
    <col min="16116" max="16118" width="9.140625" style="4"/>
    <col min="16119" max="16121" width="9.140625" style="4" customWidth="1"/>
    <col min="16122" max="16122" width="9.28515625" style="4" customWidth="1"/>
    <col min="16123" max="16384" width="9.140625" style="4"/>
  </cols>
  <sheetData>
    <row r="1" spans="1:19" ht="18.75" x14ac:dyDescent="0.3">
      <c r="B1" s="9"/>
      <c r="S1" s="8" t="s">
        <v>132</v>
      </c>
    </row>
    <row r="2" spans="1:19" ht="37.5" customHeight="1" x14ac:dyDescent="0.2">
      <c r="A2" s="200" t="s">
        <v>84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</row>
    <row r="3" spans="1:19" x14ac:dyDescent="0.2">
      <c r="A3" s="10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9" ht="27" customHeight="1" x14ac:dyDescent="0.2">
      <c r="A4" s="202" t="s">
        <v>85</v>
      </c>
      <c r="B4" s="202" t="s">
        <v>86</v>
      </c>
      <c r="C4" s="202" t="s">
        <v>87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3" t="s">
        <v>88</v>
      </c>
      <c r="S4" s="203"/>
    </row>
    <row r="5" spans="1:19" ht="27" customHeight="1" x14ac:dyDescent="0.2">
      <c r="A5" s="202"/>
      <c r="B5" s="202"/>
      <c r="C5" s="202" t="s">
        <v>89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 t="s">
        <v>90</v>
      </c>
      <c r="O5" s="202"/>
      <c r="P5" s="202"/>
      <c r="Q5" s="202"/>
      <c r="R5" s="203"/>
      <c r="S5" s="203"/>
    </row>
    <row r="6" spans="1:19" ht="71.25" customHeight="1" x14ac:dyDescent="0.2">
      <c r="A6" s="202"/>
      <c r="B6" s="202"/>
      <c r="C6" s="202" t="s">
        <v>91</v>
      </c>
      <c r="D6" s="202"/>
      <c r="E6" s="202"/>
      <c r="F6" s="202" t="s">
        <v>92</v>
      </c>
      <c r="G6" s="202"/>
      <c r="H6" s="202"/>
      <c r="I6" s="201" t="s">
        <v>93</v>
      </c>
      <c r="J6" s="201" t="s">
        <v>94</v>
      </c>
      <c r="K6" s="201" t="s">
        <v>95</v>
      </c>
      <c r="L6" s="201" t="s">
        <v>96</v>
      </c>
      <c r="M6" s="201" t="s">
        <v>97</v>
      </c>
      <c r="N6" s="201" t="s">
        <v>98</v>
      </c>
      <c r="O6" s="201" t="s">
        <v>99</v>
      </c>
      <c r="P6" s="201" t="s">
        <v>100</v>
      </c>
      <c r="Q6" s="201" t="s">
        <v>101</v>
      </c>
      <c r="R6" s="199" t="s">
        <v>102</v>
      </c>
      <c r="S6" s="199" t="s">
        <v>103</v>
      </c>
    </row>
    <row r="7" spans="1:19" ht="170.45" customHeight="1" x14ac:dyDescent="0.2">
      <c r="A7" s="202"/>
      <c r="B7" s="202"/>
      <c r="C7" s="14" t="s">
        <v>104</v>
      </c>
      <c r="D7" s="14" t="s">
        <v>105</v>
      </c>
      <c r="E7" s="14" t="s">
        <v>106</v>
      </c>
      <c r="F7" s="14" t="s">
        <v>104</v>
      </c>
      <c r="G7" s="14" t="s">
        <v>107</v>
      </c>
      <c r="H7" s="14" t="s">
        <v>108</v>
      </c>
      <c r="I7" s="201"/>
      <c r="J7" s="201"/>
      <c r="K7" s="201"/>
      <c r="L7" s="201"/>
      <c r="M7" s="201"/>
      <c r="N7" s="201"/>
      <c r="O7" s="201"/>
      <c r="P7" s="201"/>
      <c r="Q7" s="201"/>
      <c r="R7" s="199"/>
      <c r="S7" s="199"/>
    </row>
    <row r="8" spans="1:19" ht="25.5" x14ac:dyDescent="0.2">
      <c r="A8" s="15">
        <v>1</v>
      </c>
      <c r="B8" s="16" t="s">
        <v>26</v>
      </c>
      <c r="C8" s="17"/>
      <c r="D8" s="17"/>
      <c r="E8" s="18">
        <v>0</v>
      </c>
      <c r="F8" s="17"/>
      <c r="G8" s="17"/>
      <c r="H8" s="18">
        <v>0</v>
      </c>
      <c r="I8" s="18">
        <v>150</v>
      </c>
      <c r="J8" s="17"/>
      <c r="K8" s="18"/>
      <c r="L8" s="18"/>
      <c r="M8" s="17"/>
      <c r="N8" s="17"/>
      <c r="O8" s="17"/>
      <c r="P8" s="17"/>
      <c r="Q8" s="17"/>
      <c r="R8" s="19"/>
      <c r="S8" s="19"/>
    </row>
    <row r="9" spans="1:19" ht="25.5" x14ac:dyDescent="0.2">
      <c r="A9" s="13">
        <v>2</v>
      </c>
      <c r="B9" s="3" t="s">
        <v>27</v>
      </c>
      <c r="C9" s="20"/>
      <c r="D9" s="20"/>
      <c r="E9" s="21">
        <v>0</v>
      </c>
      <c r="F9" s="20"/>
      <c r="G9" s="20"/>
      <c r="H9" s="21">
        <v>0</v>
      </c>
      <c r="I9" s="21">
        <v>2200</v>
      </c>
      <c r="J9" s="21">
        <v>920</v>
      </c>
      <c r="K9" s="22">
        <v>880</v>
      </c>
      <c r="L9" s="22"/>
      <c r="M9" s="20"/>
      <c r="N9" s="20"/>
      <c r="O9" s="20"/>
      <c r="P9" s="20"/>
      <c r="Q9" s="20"/>
      <c r="R9" s="23"/>
      <c r="S9" s="23"/>
    </row>
    <row r="10" spans="1:19" ht="25.5" x14ac:dyDescent="0.2">
      <c r="A10" s="15">
        <v>3</v>
      </c>
      <c r="B10" s="3" t="s">
        <v>28</v>
      </c>
      <c r="C10" s="20"/>
      <c r="D10" s="20"/>
      <c r="E10" s="21">
        <v>0</v>
      </c>
      <c r="F10" s="20"/>
      <c r="G10" s="20"/>
      <c r="H10" s="21">
        <v>0</v>
      </c>
      <c r="I10" s="21">
        <v>480</v>
      </c>
      <c r="J10" s="21"/>
      <c r="K10" s="22"/>
      <c r="L10" s="22"/>
      <c r="M10" s="20"/>
      <c r="N10" s="20"/>
      <c r="O10" s="20"/>
      <c r="P10" s="20"/>
      <c r="Q10" s="20"/>
      <c r="R10" s="23"/>
      <c r="S10" s="23"/>
    </row>
    <row r="11" spans="1:19" ht="25.5" x14ac:dyDescent="0.2">
      <c r="A11" s="13">
        <v>4</v>
      </c>
      <c r="B11" s="3" t="s">
        <v>29</v>
      </c>
      <c r="C11" s="20"/>
      <c r="D11" s="20"/>
      <c r="E11" s="21">
        <v>0</v>
      </c>
      <c r="F11" s="20"/>
      <c r="G11" s="20"/>
      <c r="H11" s="21">
        <v>0</v>
      </c>
      <c r="I11" s="21">
        <v>240</v>
      </c>
      <c r="J11" s="21"/>
      <c r="K11" s="22"/>
      <c r="L11" s="22"/>
      <c r="M11" s="20"/>
      <c r="N11" s="20"/>
      <c r="O11" s="20"/>
      <c r="P11" s="20"/>
      <c r="Q11" s="20"/>
      <c r="R11" s="23"/>
      <c r="S11" s="23"/>
    </row>
    <row r="12" spans="1:19" ht="29.25" customHeight="1" x14ac:dyDescent="0.2">
      <c r="A12" s="15">
        <v>5</v>
      </c>
      <c r="B12" s="24" t="s">
        <v>109</v>
      </c>
      <c r="C12" s="5">
        <v>3000</v>
      </c>
      <c r="D12" s="5">
        <v>250</v>
      </c>
      <c r="E12" s="21">
        <v>3250</v>
      </c>
      <c r="F12" s="21"/>
      <c r="G12" s="21"/>
      <c r="H12" s="21">
        <v>0</v>
      </c>
      <c r="I12" s="21">
        <v>5750</v>
      </c>
      <c r="J12" s="21">
        <v>2400</v>
      </c>
      <c r="K12" s="22">
        <v>0</v>
      </c>
      <c r="L12" s="22"/>
      <c r="M12" s="21"/>
      <c r="N12" s="21"/>
      <c r="O12" s="21"/>
      <c r="P12" s="21"/>
      <c r="Q12" s="21"/>
      <c r="R12" s="23"/>
      <c r="S12" s="23"/>
    </row>
    <row r="13" spans="1:19" ht="25.5" x14ac:dyDescent="0.2">
      <c r="A13" s="13">
        <v>6</v>
      </c>
      <c r="B13" s="3" t="s">
        <v>31</v>
      </c>
      <c r="C13" s="5"/>
      <c r="D13" s="5"/>
      <c r="E13" s="21">
        <v>0</v>
      </c>
      <c r="F13" s="20"/>
      <c r="G13" s="20"/>
      <c r="H13" s="21">
        <v>0</v>
      </c>
      <c r="I13" s="21">
        <v>300</v>
      </c>
      <c r="J13" s="21">
        <v>300</v>
      </c>
      <c r="K13" s="22">
        <v>0</v>
      </c>
      <c r="L13" s="22"/>
      <c r="M13" s="20"/>
      <c r="N13" s="20"/>
      <c r="O13" s="20"/>
      <c r="P13" s="20"/>
      <c r="Q13" s="20"/>
      <c r="R13" s="23"/>
      <c r="S13" s="23"/>
    </row>
    <row r="14" spans="1:19" ht="25.5" x14ac:dyDescent="0.2">
      <c r="A14" s="15">
        <v>7</v>
      </c>
      <c r="B14" s="3" t="s">
        <v>32</v>
      </c>
      <c r="C14" s="5"/>
      <c r="D14" s="5"/>
      <c r="E14" s="21">
        <v>0</v>
      </c>
      <c r="F14" s="20"/>
      <c r="G14" s="20"/>
      <c r="H14" s="21">
        <v>0</v>
      </c>
      <c r="I14" s="21">
        <v>4000</v>
      </c>
      <c r="J14" s="21">
        <v>1250</v>
      </c>
      <c r="K14" s="22">
        <v>0</v>
      </c>
      <c r="L14" s="22"/>
      <c r="M14" s="20"/>
      <c r="N14" s="20"/>
      <c r="O14" s="20"/>
      <c r="P14" s="20"/>
      <c r="Q14" s="20"/>
      <c r="R14" s="23"/>
      <c r="S14" s="23"/>
    </row>
    <row r="15" spans="1:19" ht="25.5" x14ac:dyDescent="0.2">
      <c r="A15" s="13">
        <v>8</v>
      </c>
      <c r="B15" s="3" t="s">
        <v>33</v>
      </c>
      <c r="C15" s="5"/>
      <c r="D15" s="5"/>
      <c r="E15" s="21">
        <v>0</v>
      </c>
      <c r="F15" s="20"/>
      <c r="G15" s="20"/>
      <c r="H15" s="21">
        <v>0</v>
      </c>
      <c r="I15" s="21">
        <v>1500</v>
      </c>
      <c r="J15" s="21">
        <v>480</v>
      </c>
      <c r="K15" s="22">
        <v>0</v>
      </c>
      <c r="L15" s="22"/>
      <c r="M15" s="20"/>
      <c r="N15" s="20"/>
      <c r="O15" s="20"/>
      <c r="P15" s="20"/>
      <c r="Q15" s="20"/>
      <c r="R15" s="23"/>
      <c r="S15" s="23"/>
    </row>
    <row r="16" spans="1:19" ht="25.5" x14ac:dyDescent="0.2">
      <c r="A16" s="15">
        <v>9</v>
      </c>
      <c r="B16" s="3" t="s">
        <v>34</v>
      </c>
      <c r="C16" s="5"/>
      <c r="D16" s="5"/>
      <c r="E16" s="21">
        <v>0</v>
      </c>
      <c r="F16" s="20"/>
      <c r="G16" s="20"/>
      <c r="H16" s="21">
        <v>0</v>
      </c>
      <c r="I16" s="21">
        <v>487</v>
      </c>
      <c r="J16" s="21">
        <v>0</v>
      </c>
      <c r="K16" s="22">
        <v>0</v>
      </c>
      <c r="L16" s="22"/>
      <c r="M16" s="20"/>
      <c r="N16" s="20"/>
      <c r="O16" s="20"/>
      <c r="P16" s="20"/>
      <c r="Q16" s="20"/>
      <c r="R16" s="23"/>
      <c r="S16" s="23"/>
    </row>
    <row r="17" spans="1:19" ht="25.5" x14ac:dyDescent="0.2">
      <c r="A17" s="13">
        <v>10</v>
      </c>
      <c r="B17" s="3" t="s">
        <v>35</v>
      </c>
      <c r="C17" s="5"/>
      <c r="D17" s="5"/>
      <c r="E17" s="21">
        <v>0</v>
      </c>
      <c r="F17" s="20"/>
      <c r="G17" s="20"/>
      <c r="H17" s="21">
        <v>0</v>
      </c>
      <c r="I17" s="21">
        <v>760</v>
      </c>
      <c r="J17" s="21">
        <v>253</v>
      </c>
      <c r="K17" s="22">
        <v>0</v>
      </c>
      <c r="L17" s="22"/>
      <c r="M17" s="20"/>
      <c r="N17" s="20"/>
      <c r="O17" s="20"/>
      <c r="P17" s="20"/>
      <c r="Q17" s="20"/>
      <c r="R17" s="23"/>
      <c r="S17" s="23"/>
    </row>
    <row r="18" spans="1:19" ht="25.5" x14ac:dyDescent="0.2">
      <c r="A18" s="15">
        <v>11</v>
      </c>
      <c r="B18" s="3" t="s">
        <v>36</v>
      </c>
      <c r="C18" s="5"/>
      <c r="D18" s="5"/>
      <c r="E18" s="21">
        <v>0</v>
      </c>
      <c r="F18" s="20"/>
      <c r="G18" s="20"/>
      <c r="H18" s="21">
        <v>0</v>
      </c>
      <c r="I18" s="21">
        <v>250</v>
      </c>
      <c r="J18" s="21">
        <v>0</v>
      </c>
      <c r="K18" s="22">
        <v>0</v>
      </c>
      <c r="L18" s="22"/>
      <c r="M18" s="20"/>
      <c r="N18" s="20"/>
      <c r="O18" s="20"/>
      <c r="P18" s="20"/>
      <c r="Q18" s="20"/>
      <c r="R18" s="23"/>
      <c r="S18" s="23"/>
    </row>
    <row r="19" spans="1:19" ht="25.5" x14ac:dyDescent="0.2">
      <c r="A19" s="13">
        <v>12</v>
      </c>
      <c r="B19" s="3" t="s">
        <v>37</v>
      </c>
      <c r="C19" s="5"/>
      <c r="D19" s="5"/>
      <c r="E19" s="21">
        <v>0</v>
      </c>
      <c r="F19" s="20"/>
      <c r="G19" s="20"/>
      <c r="H19" s="21">
        <v>0</v>
      </c>
      <c r="I19" s="21">
        <v>1430</v>
      </c>
      <c r="J19" s="21">
        <v>700</v>
      </c>
      <c r="K19" s="22">
        <v>0</v>
      </c>
      <c r="L19" s="22"/>
      <c r="M19" s="20"/>
      <c r="N19" s="20"/>
      <c r="O19" s="20"/>
      <c r="P19" s="20"/>
      <c r="Q19" s="20"/>
      <c r="R19" s="23"/>
      <c r="S19" s="23"/>
    </row>
    <row r="20" spans="1:19" ht="25.5" x14ac:dyDescent="0.2">
      <c r="A20" s="15">
        <v>13</v>
      </c>
      <c r="B20" s="3" t="s">
        <v>38</v>
      </c>
      <c r="C20" s="5"/>
      <c r="D20" s="5"/>
      <c r="E20" s="21">
        <v>0</v>
      </c>
      <c r="F20" s="20"/>
      <c r="G20" s="20"/>
      <c r="H20" s="21">
        <v>0</v>
      </c>
      <c r="I20" s="21">
        <v>400</v>
      </c>
      <c r="J20" s="21">
        <v>350</v>
      </c>
      <c r="K20" s="22">
        <v>0</v>
      </c>
      <c r="L20" s="22"/>
      <c r="M20" s="20"/>
      <c r="N20" s="20"/>
      <c r="O20" s="20"/>
      <c r="P20" s="20"/>
      <c r="Q20" s="20"/>
      <c r="R20" s="23"/>
      <c r="S20" s="23"/>
    </row>
    <row r="21" spans="1:19" ht="25.5" x14ac:dyDescent="0.2">
      <c r="A21" s="13">
        <v>14</v>
      </c>
      <c r="B21" s="3" t="s">
        <v>39</v>
      </c>
      <c r="C21" s="5"/>
      <c r="D21" s="5"/>
      <c r="E21" s="21">
        <v>0</v>
      </c>
      <c r="F21" s="20"/>
      <c r="G21" s="20"/>
      <c r="H21" s="21">
        <v>0</v>
      </c>
      <c r="I21" s="21">
        <v>2585</v>
      </c>
      <c r="J21" s="21">
        <v>900</v>
      </c>
      <c r="K21" s="22">
        <v>0</v>
      </c>
      <c r="L21" s="22"/>
      <c r="M21" s="20"/>
      <c r="N21" s="20"/>
      <c r="O21" s="20"/>
      <c r="P21" s="20"/>
      <c r="Q21" s="20"/>
      <c r="R21" s="23"/>
      <c r="S21" s="23"/>
    </row>
    <row r="22" spans="1:19" ht="25.5" x14ac:dyDescent="0.2">
      <c r="A22" s="15">
        <v>15</v>
      </c>
      <c r="B22" s="3" t="s">
        <v>40</v>
      </c>
      <c r="C22" s="5">
        <v>1200</v>
      </c>
      <c r="D22" s="5">
        <v>50</v>
      </c>
      <c r="E22" s="21">
        <v>1250</v>
      </c>
      <c r="F22" s="20"/>
      <c r="G22" s="20"/>
      <c r="H22" s="21">
        <v>0</v>
      </c>
      <c r="I22" s="21">
        <v>3000</v>
      </c>
      <c r="J22" s="21">
        <v>1050</v>
      </c>
      <c r="K22" s="22">
        <v>472</v>
      </c>
      <c r="L22" s="22"/>
      <c r="M22" s="20"/>
      <c r="N22" s="20"/>
      <c r="O22" s="20"/>
      <c r="P22" s="20"/>
      <c r="Q22" s="20"/>
      <c r="R22" s="23"/>
      <c r="S22" s="23"/>
    </row>
    <row r="23" spans="1:19" ht="25.5" x14ac:dyDescent="0.2">
      <c r="A23" s="13">
        <v>16</v>
      </c>
      <c r="B23" s="3" t="s">
        <v>41</v>
      </c>
      <c r="C23" s="5"/>
      <c r="D23" s="5"/>
      <c r="E23" s="21">
        <v>0</v>
      </c>
      <c r="F23" s="20"/>
      <c r="G23" s="20"/>
      <c r="H23" s="21">
        <v>0</v>
      </c>
      <c r="I23" s="21">
        <v>2450</v>
      </c>
      <c r="J23" s="21">
        <v>980</v>
      </c>
      <c r="K23" s="22">
        <v>0</v>
      </c>
      <c r="L23" s="22"/>
      <c r="M23" s="20"/>
      <c r="N23" s="20"/>
      <c r="O23" s="20"/>
      <c r="P23" s="20"/>
      <c r="Q23" s="20"/>
      <c r="R23" s="23"/>
      <c r="S23" s="23"/>
    </row>
    <row r="24" spans="1:19" ht="25.5" x14ac:dyDescent="0.2">
      <c r="A24" s="15">
        <v>17</v>
      </c>
      <c r="B24" s="3" t="s">
        <v>42</v>
      </c>
      <c r="C24" s="5"/>
      <c r="D24" s="5"/>
      <c r="E24" s="21">
        <v>0</v>
      </c>
      <c r="F24" s="20"/>
      <c r="G24" s="20"/>
      <c r="H24" s="21">
        <v>0</v>
      </c>
      <c r="I24" s="21">
        <v>4455</v>
      </c>
      <c r="J24" s="21">
        <v>2250</v>
      </c>
      <c r="K24" s="22">
        <v>0</v>
      </c>
      <c r="L24" s="22"/>
      <c r="M24" s="20"/>
      <c r="N24" s="20"/>
      <c r="O24" s="20"/>
      <c r="P24" s="20"/>
      <c r="Q24" s="20"/>
      <c r="R24" s="23"/>
      <c r="S24" s="23"/>
    </row>
    <row r="25" spans="1:19" ht="25.5" x14ac:dyDescent="0.2">
      <c r="A25" s="13">
        <v>18</v>
      </c>
      <c r="B25" s="3" t="s">
        <v>43</v>
      </c>
      <c r="C25" s="5"/>
      <c r="D25" s="5"/>
      <c r="E25" s="21">
        <v>0</v>
      </c>
      <c r="F25" s="20"/>
      <c r="G25" s="20"/>
      <c r="H25" s="21">
        <v>0</v>
      </c>
      <c r="I25" s="5">
        <v>585</v>
      </c>
      <c r="J25" s="21">
        <v>450</v>
      </c>
      <c r="K25" s="21">
        <v>0</v>
      </c>
      <c r="L25" s="21"/>
      <c r="M25" s="20"/>
      <c r="N25" s="20"/>
      <c r="O25" s="20"/>
      <c r="P25" s="20"/>
      <c r="Q25" s="20"/>
      <c r="R25" s="23"/>
      <c r="S25" s="23"/>
    </row>
    <row r="26" spans="1:19" ht="25.5" x14ac:dyDescent="0.2">
      <c r="A26" s="15">
        <v>19</v>
      </c>
      <c r="B26" s="3" t="s">
        <v>44</v>
      </c>
      <c r="C26" s="25">
        <v>7500</v>
      </c>
      <c r="D26" s="25">
        <v>200</v>
      </c>
      <c r="E26" s="21">
        <v>7700</v>
      </c>
      <c r="F26" s="20"/>
      <c r="G26" s="20"/>
      <c r="H26" s="21">
        <v>0</v>
      </c>
      <c r="I26" s="21">
        <v>4656</v>
      </c>
      <c r="J26" s="21">
        <v>2100</v>
      </c>
      <c r="K26" s="21"/>
      <c r="L26" s="21"/>
      <c r="M26" s="21">
        <v>123825</v>
      </c>
      <c r="N26" s="20"/>
      <c r="O26" s="20"/>
      <c r="P26" s="20"/>
      <c r="Q26" s="20"/>
      <c r="R26" s="23"/>
      <c r="S26" s="23"/>
    </row>
    <row r="27" spans="1:19" ht="25.5" x14ac:dyDescent="0.2">
      <c r="A27" s="13">
        <v>20</v>
      </c>
      <c r="B27" s="3" t="s">
        <v>45</v>
      </c>
      <c r="C27" s="5"/>
      <c r="D27" s="5"/>
      <c r="E27" s="21">
        <v>0</v>
      </c>
      <c r="F27" s="20"/>
      <c r="G27" s="20"/>
      <c r="H27" s="21">
        <v>0</v>
      </c>
      <c r="I27" s="21">
        <v>6450</v>
      </c>
      <c r="J27" s="21">
        <v>2000</v>
      </c>
      <c r="K27" s="21">
        <v>0</v>
      </c>
      <c r="L27" s="21"/>
      <c r="M27" s="20"/>
      <c r="N27" s="20"/>
      <c r="O27" s="20"/>
      <c r="P27" s="20"/>
      <c r="Q27" s="20"/>
      <c r="R27" s="23"/>
      <c r="S27" s="23"/>
    </row>
    <row r="28" spans="1:19" ht="25.5" x14ac:dyDescent="0.2">
      <c r="A28" s="15">
        <v>21</v>
      </c>
      <c r="B28" s="3" t="s">
        <v>46</v>
      </c>
      <c r="C28" s="5"/>
      <c r="D28" s="5"/>
      <c r="E28" s="21">
        <v>0</v>
      </c>
      <c r="F28" s="20"/>
      <c r="G28" s="20"/>
      <c r="H28" s="21">
        <v>0</v>
      </c>
      <c r="I28" s="21">
        <v>5750</v>
      </c>
      <c r="J28" s="21">
        <v>0</v>
      </c>
      <c r="K28" s="21">
        <v>0</v>
      </c>
      <c r="L28" s="21"/>
      <c r="M28" s="20"/>
      <c r="N28" s="20"/>
      <c r="O28" s="20"/>
      <c r="P28" s="20"/>
      <c r="Q28" s="20"/>
      <c r="R28" s="23"/>
      <c r="S28" s="23"/>
    </row>
    <row r="29" spans="1:19" ht="25.5" x14ac:dyDescent="0.2">
      <c r="A29" s="13">
        <v>22</v>
      </c>
      <c r="B29" s="24" t="s">
        <v>110</v>
      </c>
      <c r="C29" s="5"/>
      <c r="D29" s="5"/>
      <c r="E29" s="21">
        <v>0</v>
      </c>
      <c r="F29" s="21"/>
      <c r="G29" s="21"/>
      <c r="H29" s="21">
        <v>0</v>
      </c>
      <c r="I29" s="21">
        <v>4600</v>
      </c>
      <c r="J29" s="21">
        <v>2150</v>
      </c>
      <c r="K29" s="21">
        <v>1000</v>
      </c>
      <c r="L29" s="21"/>
      <c r="M29" s="21"/>
      <c r="N29" s="21"/>
      <c r="O29" s="21"/>
      <c r="P29" s="21"/>
      <c r="Q29" s="21"/>
      <c r="R29" s="23"/>
      <c r="S29" s="23"/>
    </row>
    <row r="30" spans="1:19" ht="25.5" x14ac:dyDescent="0.2">
      <c r="A30" s="15">
        <v>23</v>
      </c>
      <c r="B30" s="24" t="s">
        <v>111</v>
      </c>
      <c r="C30" s="5"/>
      <c r="D30" s="5"/>
      <c r="E30" s="21">
        <v>0</v>
      </c>
      <c r="F30" s="21"/>
      <c r="G30" s="21"/>
      <c r="H30" s="21">
        <v>0</v>
      </c>
      <c r="I30" s="21">
        <v>7930</v>
      </c>
      <c r="J30" s="21">
        <v>2400</v>
      </c>
      <c r="K30" s="21">
        <v>1425</v>
      </c>
      <c r="L30" s="21"/>
      <c r="M30" s="21"/>
      <c r="N30" s="21"/>
      <c r="O30" s="21"/>
      <c r="P30" s="21"/>
      <c r="Q30" s="21"/>
      <c r="R30" s="23"/>
      <c r="S30" s="23"/>
    </row>
    <row r="31" spans="1:19" ht="25.5" x14ac:dyDescent="0.2">
      <c r="A31" s="13">
        <v>24</v>
      </c>
      <c r="B31" s="3" t="s">
        <v>50</v>
      </c>
      <c r="C31" s="5"/>
      <c r="D31" s="5"/>
      <c r="E31" s="21">
        <v>0</v>
      </c>
      <c r="F31" s="20"/>
      <c r="G31" s="20"/>
      <c r="H31" s="21">
        <v>0</v>
      </c>
      <c r="I31" s="21">
        <v>450</v>
      </c>
      <c r="J31" s="21">
        <v>0</v>
      </c>
      <c r="K31" s="21">
        <v>0</v>
      </c>
      <c r="L31" s="21"/>
      <c r="M31" s="20"/>
      <c r="N31" s="20"/>
      <c r="O31" s="20"/>
      <c r="P31" s="20"/>
      <c r="Q31" s="20"/>
      <c r="R31" s="23"/>
      <c r="S31" s="23"/>
    </row>
    <row r="32" spans="1:19" ht="25.5" x14ac:dyDescent="0.2">
      <c r="A32" s="15">
        <v>25</v>
      </c>
      <c r="B32" s="24" t="s">
        <v>112</v>
      </c>
      <c r="C32" s="5">
        <v>3086</v>
      </c>
      <c r="D32" s="5">
        <v>0</v>
      </c>
      <c r="E32" s="21">
        <v>3086</v>
      </c>
      <c r="F32" s="25">
        <v>1000</v>
      </c>
      <c r="G32" s="25">
        <v>80</v>
      </c>
      <c r="H32" s="21">
        <v>1080</v>
      </c>
      <c r="I32" s="21">
        <v>6000</v>
      </c>
      <c r="J32" s="21">
        <v>2530</v>
      </c>
      <c r="K32" s="21">
        <v>2100</v>
      </c>
      <c r="L32" s="21"/>
      <c r="M32" s="21"/>
      <c r="N32" s="21"/>
      <c r="O32" s="21"/>
      <c r="P32" s="21"/>
      <c r="Q32" s="21"/>
      <c r="R32" s="23"/>
      <c r="S32" s="23"/>
    </row>
    <row r="33" spans="1:19" ht="25.5" x14ac:dyDescent="0.2">
      <c r="A33" s="13">
        <v>26</v>
      </c>
      <c r="B33" s="24" t="s">
        <v>113</v>
      </c>
      <c r="C33" s="5">
        <v>1500</v>
      </c>
      <c r="D33" s="5">
        <v>10500</v>
      </c>
      <c r="E33" s="21">
        <v>12000</v>
      </c>
      <c r="F33" s="21">
        <v>980</v>
      </c>
      <c r="G33" s="21">
        <v>1350</v>
      </c>
      <c r="H33" s="21">
        <v>2330</v>
      </c>
      <c r="I33" s="21"/>
      <c r="J33" s="21">
        <v>3100</v>
      </c>
      <c r="K33" s="21">
        <v>6600</v>
      </c>
      <c r="L33" s="21"/>
      <c r="M33" s="21"/>
      <c r="N33" s="21"/>
      <c r="O33" s="21"/>
      <c r="P33" s="21"/>
      <c r="Q33" s="21"/>
      <c r="R33" s="23"/>
      <c r="S33" s="23"/>
    </row>
    <row r="34" spans="1:19" ht="25.5" x14ac:dyDescent="0.2">
      <c r="A34" s="15">
        <v>27</v>
      </c>
      <c r="B34" s="24" t="s">
        <v>58</v>
      </c>
      <c r="C34" s="5"/>
      <c r="D34" s="5"/>
      <c r="E34" s="21">
        <v>0</v>
      </c>
      <c r="F34" s="21"/>
      <c r="G34" s="21"/>
      <c r="H34" s="21">
        <v>0</v>
      </c>
      <c r="I34" s="21">
        <v>6600</v>
      </c>
      <c r="J34" s="21">
        <v>250</v>
      </c>
      <c r="K34" s="21">
        <v>0</v>
      </c>
      <c r="L34" s="21"/>
      <c r="M34" s="21"/>
      <c r="N34" s="21"/>
      <c r="O34" s="21"/>
      <c r="P34" s="21"/>
      <c r="Q34" s="21"/>
      <c r="R34" s="23"/>
      <c r="S34" s="23"/>
    </row>
    <row r="35" spans="1:19" ht="25.5" x14ac:dyDescent="0.2">
      <c r="A35" s="13">
        <v>28</v>
      </c>
      <c r="B35" s="24" t="s">
        <v>72</v>
      </c>
      <c r="C35" s="5"/>
      <c r="D35" s="5"/>
      <c r="E35" s="21">
        <v>0</v>
      </c>
      <c r="F35" s="21"/>
      <c r="G35" s="21"/>
      <c r="H35" s="21">
        <v>0</v>
      </c>
      <c r="I35" s="21"/>
      <c r="J35" s="21"/>
      <c r="K35" s="21"/>
      <c r="L35" s="21"/>
      <c r="M35" s="21"/>
      <c r="N35" s="21">
        <v>9720</v>
      </c>
      <c r="O35" s="21">
        <v>365</v>
      </c>
      <c r="P35" s="21"/>
      <c r="Q35" s="21"/>
      <c r="R35" s="23"/>
      <c r="S35" s="23"/>
    </row>
    <row r="36" spans="1:19" x14ac:dyDescent="0.2">
      <c r="A36" s="15">
        <v>29</v>
      </c>
      <c r="B36" s="24" t="s">
        <v>114</v>
      </c>
      <c r="C36" s="5"/>
      <c r="D36" s="5"/>
      <c r="E36" s="21">
        <v>0</v>
      </c>
      <c r="F36" s="21"/>
      <c r="G36" s="21"/>
      <c r="H36" s="21">
        <v>0</v>
      </c>
      <c r="I36" s="21"/>
      <c r="J36" s="21"/>
      <c r="K36" s="21"/>
      <c r="L36" s="21"/>
      <c r="M36" s="21"/>
      <c r="N36" s="21">
        <v>30780</v>
      </c>
      <c r="O36" s="21">
        <v>730</v>
      </c>
      <c r="P36" s="21"/>
      <c r="Q36" s="21"/>
      <c r="R36" s="23"/>
      <c r="S36" s="23"/>
    </row>
    <row r="37" spans="1:19" ht="25.5" x14ac:dyDescent="0.2">
      <c r="A37" s="13">
        <v>30</v>
      </c>
      <c r="B37" s="24" t="s">
        <v>115</v>
      </c>
      <c r="C37" s="5"/>
      <c r="D37" s="5"/>
      <c r="E37" s="21">
        <v>0</v>
      </c>
      <c r="F37" s="21"/>
      <c r="G37" s="21"/>
      <c r="H37" s="21">
        <v>0</v>
      </c>
      <c r="I37" s="21"/>
      <c r="J37" s="21"/>
      <c r="K37" s="21"/>
      <c r="L37" s="21"/>
      <c r="M37" s="21"/>
      <c r="N37" s="21">
        <v>18720</v>
      </c>
      <c r="O37" s="21">
        <v>0</v>
      </c>
      <c r="P37" s="21"/>
      <c r="Q37" s="21"/>
      <c r="R37" s="23"/>
      <c r="S37" s="23"/>
    </row>
    <row r="38" spans="1:19" ht="16.5" customHeight="1" x14ac:dyDescent="0.2">
      <c r="A38" s="15">
        <v>31</v>
      </c>
      <c r="B38" s="24" t="s">
        <v>116</v>
      </c>
      <c r="C38" s="5"/>
      <c r="D38" s="5"/>
      <c r="E38" s="21">
        <v>0</v>
      </c>
      <c r="F38" s="21">
        <v>2100</v>
      </c>
      <c r="G38" s="21">
        <v>100</v>
      </c>
      <c r="H38" s="21">
        <v>2200</v>
      </c>
      <c r="I38" s="21"/>
      <c r="J38" s="21"/>
      <c r="K38" s="21"/>
      <c r="L38" s="21"/>
      <c r="M38" s="21"/>
      <c r="N38" s="21"/>
      <c r="O38" s="21"/>
      <c r="P38" s="21"/>
      <c r="Q38" s="21"/>
      <c r="R38" s="23"/>
      <c r="S38" s="23"/>
    </row>
    <row r="39" spans="1:19" ht="25.5" x14ac:dyDescent="0.2">
      <c r="A39" s="13">
        <v>32</v>
      </c>
      <c r="B39" s="24" t="s">
        <v>117</v>
      </c>
      <c r="C39" s="5">
        <v>7600</v>
      </c>
      <c r="D39" s="5">
        <v>4100</v>
      </c>
      <c r="E39" s="21">
        <v>11700</v>
      </c>
      <c r="F39" s="21">
        <v>4100</v>
      </c>
      <c r="G39" s="21">
        <v>1073</v>
      </c>
      <c r="H39" s="21">
        <v>5173</v>
      </c>
      <c r="I39" s="21">
        <v>5000</v>
      </c>
      <c r="J39" s="21"/>
      <c r="K39" s="21"/>
      <c r="L39" s="21"/>
      <c r="M39" s="21"/>
      <c r="N39" s="21"/>
      <c r="O39" s="21"/>
      <c r="P39" s="21"/>
      <c r="Q39" s="21"/>
      <c r="R39" s="23"/>
      <c r="S39" s="23"/>
    </row>
    <row r="40" spans="1:19" ht="36.75" customHeight="1" x14ac:dyDescent="0.2">
      <c r="A40" s="15">
        <v>33</v>
      </c>
      <c r="B40" s="24" t="s">
        <v>118</v>
      </c>
      <c r="C40" s="5"/>
      <c r="D40" s="5"/>
      <c r="E40" s="21">
        <v>0</v>
      </c>
      <c r="F40" s="21">
        <v>1800</v>
      </c>
      <c r="G40" s="21">
        <v>150</v>
      </c>
      <c r="H40" s="21">
        <v>1950</v>
      </c>
      <c r="I40" s="21"/>
      <c r="J40" s="21"/>
      <c r="K40" s="21"/>
      <c r="L40" s="21"/>
      <c r="M40" s="21"/>
      <c r="N40" s="21"/>
      <c r="O40" s="21"/>
      <c r="P40" s="21"/>
      <c r="Q40" s="21"/>
      <c r="R40" s="23"/>
      <c r="S40" s="23"/>
    </row>
    <row r="41" spans="1:19" ht="25.5" x14ac:dyDescent="0.2">
      <c r="A41" s="13">
        <v>34</v>
      </c>
      <c r="B41" s="24" t="s">
        <v>119</v>
      </c>
      <c r="C41" s="5"/>
      <c r="D41" s="5"/>
      <c r="E41" s="21">
        <v>0</v>
      </c>
      <c r="F41" s="21">
        <v>400</v>
      </c>
      <c r="G41" s="21">
        <v>80</v>
      </c>
      <c r="H41" s="21">
        <v>480</v>
      </c>
      <c r="I41" s="21"/>
      <c r="J41" s="21"/>
      <c r="K41" s="21"/>
      <c r="L41" s="21"/>
      <c r="M41" s="21"/>
      <c r="N41" s="21"/>
      <c r="O41" s="21"/>
      <c r="P41" s="21"/>
      <c r="Q41" s="21"/>
      <c r="R41" s="23"/>
      <c r="S41" s="23"/>
    </row>
    <row r="42" spans="1:19" ht="25.5" x14ac:dyDescent="0.2">
      <c r="A42" s="15">
        <v>35</v>
      </c>
      <c r="B42" s="24" t="s">
        <v>120</v>
      </c>
      <c r="C42" s="5"/>
      <c r="D42" s="5"/>
      <c r="E42" s="21">
        <v>0</v>
      </c>
      <c r="F42" s="21">
        <v>1600</v>
      </c>
      <c r="G42" s="21">
        <v>120</v>
      </c>
      <c r="H42" s="21">
        <v>1720</v>
      </c>
      <c r="I42" s="21"/>
      <c r="J42" s="21"/>
      <c r="K42" s="21"/>
      <c r="L42" s="21"/>
      <c r="M42" s="21"/>
      <c r="N42" s="21"/>
      <c r="O42" s="21"/>
      <c r="P42" s="21"/>
      <c r="Q42" s="21"/>
      <c r="R42" s="23"/>
      <c r="S42" s="23"/>
    </row>
    <row r="43" spans="1:19" ht="25.5" x14ac:dyDescent="0.2">
      <c r="A43" s="13">
        <v>36</v>
      </c>
      <c r="B43" s="24" t="s">
        <v>121</v>
      </c>
      <c r="C43" s="5">
        <v>850</v>
      </c>
      <c r="D43" s="5">
        <v>150</v>
      </c>
      <c r="E43" s="21">
        <v>1000</v>
      </c>
      <c r="F43" s="21"/>
      <c r="G43" s="21"/>
      <c r="H43" s="21">
        <v>0</v>
      </c>
      <c r="I43" s="21">
        <v>0</v>
      </c>
      <c r="J43" s="21"/>
      <c r="K43" s="21"/>
      <c r="L43" s="21"/>
      <c r="M43" s="21"/>
      <c r="N43" s="21"/>
      <c r="O43" s="21"/>
      <c r="P43" s="21"/>
      <c r="Q43" s="21"/>
      <c r="R43" s="23"/>
      <c r="S43" s="23"/>
    </row>
    <row r="44" spans="1:19" ht="51" x14ac:dyDescent="0.2">
      <c r="A44" s="15">
        <v>37</v>
      </c>
      <c r="B44" s="24" t="s">
        <v>122</v>
      </c>
      <c r="C44" s="5">
        <v>350</v>
      </c>
      <c r="D44" s="5"/>
      <c r="E44" s="21">
        <v>350</v>
      </c>
      <c r="F44" s="21"/>
      <c r="G44" s="21"/>
      <c r="H44" s="21">
        <v>0</v>
      </c>
      <c r="I44" s="21">
        <v>850</v>
      </c>
      <c r="J44" s="21"/>
      <c r="K44" s="21"/>
      <c r="L44" s="21"/>
      <c r="M44" s="21"/>
      <c r="N44" s="21"/>
      <c r="O44" s="21"/>
      <c r="P44" s="21"/>
      <c r="Q44" s="21"/>
      <c r="R44" s="23"/>
      <c r="S44" s="23"/>
    </row>
    <row r="45" spans="1:19" ht="51" x14ac:dyDescent="0.2">
      <c r="A45" s="13">
        <v>38</v>
      </c>
      <c r="B45" s="24" t="s">
        <v>123</v>
      </c>
      <c r="C45" s="21"/>
      <c r="D45" s="21"/>
      <c r="E45" s="21">
        <v>0</v>
      </c>
      <c r="F45" s="21"/>
      <c r="G45" s="21"/>
      <c r="H45" s="21">
        <v>0</v>
      </c>
      <c r="I45" s="21"/>
      <c r="J45" s="21"/>
      <c r="K45" s="21"/>
      <c r="L45" s="21"/>
      <c r="M45" s="21"/>
      <c r="N45" s="21"/>
      <c r="O45" s="21"/>
      <c r="P45" s="21"/>
      <c r="Q45" s="21"/>
      <c r="R45" s="5">
        <v>7300</v>
      </c>
      <c r="S45" s="5">
        <v>6100</v>
      </c>
    </row>
    <row r="46" spans="1:19" ht="25.5" x14ac:dyDescent="0.2">
      <c r="A46" s="15">
        <v>39</v>
      </c>
      <c r="B46" s="24" t="s">
        <v>124</v>
      </c>
      <c r="C46" s="21"/>
      <c r="D46" s="21"/>
      <c r="E46" s="21">
        <v>0</v>
      </c>
      <c r="F46" s="21"/>
      <c r="G46" s="21"/>
      <c r="H46" s="21">
        <v>0</v>
      </c>
      <c r="I46" s="21">
        <v>1500</v>
      </c>
      <c r="J46" s="21">
        <v>1000</v>
      </c>
      <c r="K46" s="21"/>
      <c r="L46" s="21"/>
      <c r="M46" s="21"/>
      <c r="N46" s="21"/>
      <c r="O46" s="21"/>
      <c r="P46" s="21"/>
      <c r="Q46" s="21"/>
      <c r="R46" s="23"/>
      <c r="S46" s="23"/>
    </row>
    <row r="47" spans="1:19" ht="25.5" x14ac:dyDescent="0.2">
      <c r="A47" s="13">
        <v>40</v>
      </c>
      <c r="B47" s="24" t="s">
        <v>125</v>
      </c>
      <c r="C47" s="21"/>
      <c r="D47" s="21"/>
      <c r="E47" s="21">
        <v>0</v>
      </c>
      <c r="F47" s="21"/>
      <c r="G47" s="21"/>
      <c r="H47" s="21">
        <v>0</v>
      </c>
      <c r="I47" s="21"/>
      <c r="J47" s="21"/>
      <c r="K47" s="21"/>
      <c r="L47" s="21"/>
      <c r="M47" s="21"/>
      <c r="N47" s="21"/>
      <c r="O47" s="21"/>
      <c r="P47" s="21"/>
      <c r="Q47" s="21">
        <v>11000</v>
      </c>
      <c r="R47" s="23"/>
      <c r="S47" s="23"/>
    </row>
    <row r="48" spans="1:19" ht="25.5" x14ac:dyDescent="0.2">
      <c r="A48" s="15">
        <v>41</v>
      </c>
      <c r="B48" s="24" t="s">
        <v>126</v>
      </c>
      <c r="C48" s="21"/>
      <c r="D48" s="21"/>
      <c r="E48" s="21">
        <v>0</v>
      </c>
      <c r="F48" s="21"/>
      <c r="G48" s="21"/>
      <c r="H48" s="21">
        <v>0</v>
      </c>
      <c r="I48" s="21">
        <v>3250</v>
      </c>
      <c r="J48" s="21"/>
      <c r="K48" s="21"/>
      <c r="L48" s="21"/>
      <c r="M48" s="21"/>
      <c r="N48" s="21"/>
      <c r="O48" s="21"/>
      <c r="P48" s="21"/>
      <c r="Q48" s="21"/>
      <c r="R48" s="23"/>
      <c r="S48" s="23"/>
    </row>
    <row r="49" spans="1:19" x14ac:dyDescent="0.2">
      <c r="A49" s="13">
        <v>42</v>
      </c>
      <c r="B49" s="6" t="s">
        <v>127</v>
      </c>
      <c r="C49" s="21"/>
      <c r="D49" s="21"/>
      <c r="E49" s="21">
        <v>0</v>
      </c>
      <c r="F49" s="21"/>
      <c r="G49" s="21"/>
      <c r="H49" s="21">
        <v>0</v>
      </c>
      <c r="I49" s="21"/>
      <c r="J49" s="21"/>
      <c r="K49" s="21"/>
      <c r="L49" s="21"/>
      <c r="M49" s="21"/>
      <c r="N49" s="21"/>
      <c r="O49" s="21"/>
      <c r="P49" s="21"/>
      <c r="Q49" s="21"/>
      <c r="R49" s="23"/>
      <c r="S49" s="23"/>
    </row>
    <row r="50" spans="1:19" ht="25.5" x14ac:dyDescent="0.2">
      <c r="A50" s="15">
        <v>43</v>
      </c>
      <c r="B50" s="6" t="s">
        <v>128</v>
      </c>
      <c r="C50" s="21"/>
      <c r="D50" s="21"/>
      <c r="E50" s="21">
        <v>0</v>
      </c>
      <c r="F50" s="21"/>
      <c r="G50" s="21"/>
      <c r="H50" s="21">
        <v>0</v>
      </c>
      <c r="I50" s="21"/>
      <c r="J50" s="21"/>
      <c r="K50" s="21"/>
      <c r="L50" s="21">
        <v>300</v>
      </c>
      <c r="M50" s="21"/>
      <c r="N50" s="21"/>
      <c r="O50" s="21"/>
      <c r="P50" s="21"/>
      <c r="Q50" s="21"/>
      <c r="R50" s="23"/>
      <c r="S50" s="23"/>
    </row>
    <row r="51" spans="1:19" ht="50.25" customHeight="1" x14ac:dyDescent="0.2">
      <c r="A51" s="13">
        <v>44</v>
      </c>
      <c r="B51" s="6" t="s">
        <v>129</v>
      </c>
      <c r="C51" s="21"/>
      <c r="D51" s="21"/>
      <c r="E51" s="21">
        <v>0</v>
      </c>
      <c r="F51" s="21"/>
      <c r="G51" s="21"/>
      <c r="H51" s="21">
        <v>0</v>
      </c>
      <c r="I51" s="21"/>
      <c r="J51" s="21"/>
      <c r="K51" s="21"/>
      <c r="L51" s="21">
        <v>100</v>
      </c>
      <c r="M51" s="21">
        <v>100</v>
      </c>
      <c r="N51" s="21"/>
      <c r="O51" s="21"/>
      <c r="P51" s="21"/>
      <c r="Q51" s="21"/>
      <c r="R51" s="23"/>
      <c r="S51" s="23"/>
    </row>
    <row r="52" spans="1:19" ht="27" customHeight="1" x14ac:dyDescent="0.2">
      <c r="A52" s="15">
        <v>45</v>
      </c>
      <c r="B52" s="6" t="s">
        <v>130</v>
      </c>
      <c r="C52" s="21">
        <v>3860</v>
      </c>
      <c r="D52" s="21">
        <v>1200</v>
      </c>
      <c r="E52" s="21">
        <v>5060</v>
      </c>
      <c r="F52" s="21">
        <v>1300</v>
      </c>
      <c r="G52" s="21">
        <v>120</v>
      </c>
      <c r="H52" s="21">
        <v>1420</v>
      </c>
      <c r="I52" s="21">
        <v>1150</v>
      </c>
      <c r="J52" s="21"/>
      <c r="K52" s="21"/>
      <c r="L52" s="21"/>
      <c r="M52" s="21"/>
      <c r="N52" s="21"/>
      <c r="O52" s="21"/>
      <c r="P52" s="21"/>
      <c r="Q52" s="21"/>
      <c r="R52" s="23"/>
      <c r="S52" s="23"/>
    </row>
    <row r="53" spans="1:19" ht="38.25" x14ac:dyDescent="0.2">
      <c r="A53" s="13">
        <v>46</v>
      </c>
      <c r="B53" s="3" t="s">
        <v>131</v>
      </c>
      <c r="C53" s="21"/>
      <c r="D53" s="21"/>
      <c r="E53" s="21">
        <v>0</v>
      </c>
      <c r="F53" s="21"/>
      <c r="G53" s="21"/>
      <c r="H53" s="21">
        <v>0</v>
      </c>
      <c r="I53" s="21"/>
      <c r="J53" s="21"/>
      <c r="K53" s="21"/>
      <c r="L53" s="21"/>
      <c r="M53" s="21"/>
      <c r="N53" s="21"/>
      <c r="O53" s="21"/>
      <c r="P53" s="21">
        <v>2500</v>
      </c>
      <c r="Q53" s="21"/>
      <c r="R53" s="23"/>
      <c r="S53" s="23"/>
    </row>
    <row r="54" spans="1:19" ht="25.5" x14ac:dyDescent="0.2">
      <c r="A54" s="15">
        <v>47</v>
      </c>
      <c r="B54" s="6" t="s">
        <v>80</v>
      </c>
      <c r="C54" s="21"/>
      <c r="D54" s="21"/>
      <c r="E54" s="21">
        <v>0</v>
      </c>
      <c r="F54" s="21"/>
      <c r="G54" s="21"/>
      <c r="H54" s="21">
        <v>0</v>
      </c>
      <c r="I54" s="21">
        <v>150</v>
      </c>
      <c r="J54" s="21"/>
      <c r="K54" s="21"/>
      <c r="L54" s="21"/>
      <c r="M54" s="21"/>
      <c r="N54" s="21"/>
      <c r="O54" s="21"/>
      <c r="P54" s="21"/>
      <c r="Q54" s="21"/>
      <c r="R54" s="23"/>
      <c r="S54" s="23"/>
    </row>
    <row r="55" spans="1:19" x14ac:dyDescent="0.2">
      <c r="A55" s="15"/>
      <c r="B55" s="6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3"/>
      <c r="S55" s="23"/>
    </row>
    <row r="56" spans="1:19" s="31" customFormat="1" ht="27.75" customHeight="1" x14ac:dyDescent="0.25">
      <c r="A56" s="13"/>
      <c r="B56" s="30" t="s">
        <v>81</v>
      </c>
      <c r="C56" s="26">
        <v>28946</v>
      </c>
      <c r="D56" s="26">
        <v>16450</v>
      </c>
      <c r="E56" s="26">
        <v>45396</v>
      </c>
      <c r="F56" s="26">
        <v>13280</v>
      </c>
      <c r="G56" s="26">
        <v>3073</v>
      </c>
      <c r="H56" s="26">
        <v>16353</v>
      </c>
      <c r="I56" s="26">
        <v>85358</v>
      </c>
      <c r="J56" s="26">
        <v>27813</v>
      </c>
      <c r="K56" s="26">
        <v>12477</v>
      </c>
      <c r="L56" s="26">
        <v>400</v>
      </c>
      <c r="M56" s="26">
        <v>123925</v>
      </c>
      <c r="N56" s="26">
        <v>59220</v>
      </c>
      <c r="O56" s="26">
        <v>1095</v>
      </c>
      <c r="P56" s="26">
        <v>2500</v>
      </c>
      <c r="Q56" s="26">
        <v>11000</v>
      </c>
      <c r="R56" s="27">
        <v>7300</v>
      </c>
      <c r="S56" s="27">
        <v>6100</v>
      </c>
    </row>
    <row r="57" spans="1:19" s="31" customFormat="1" ht="27.75" customHeight="1" x14ac:dyDescent="0.25">
      <c r="A57" s="32"/>
      <c r="B57" s="32" t="s">
        <v>82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520</v>
      </c>
      <c r="M57" s="28">
        <v>136299</v>
      </c>
      <c r="N57" s="28">
        <v>0</v>
      </c>
      <c r="O57" s="28">
        <v>0</v>
      </c>
      <c r="P57" s="28">
        <v>0</v>
      </c>
      <c r="Q57" s="28">
        <v>0</v>
      </c>
      <c r="R57" s="5">
        <v>0</v>
      </c>
      <c r="S57" s="5">
        <v>0</v>
      </c>
    </row>
    <row r="58" spans="1:19" s="31" customFormat="1" ht="27.75" customHeight="1" x14ac:dyDescent="0.25">
      <c r="A58" s="33"/>
      <c r="B58" s="33" t="s">
        <v>83</v>
      </c>
      <c r="C58" s="29">
        <v>28946</v>
      </c>
      <c r="D58" s="29">
        <v>16450</v>
      </c>
      <c r="E58" s="29">
        <v>45396</v>
      </c>
      <c r="F58" s="29">
        <v>13280</v>
      </c>
      <c r="G58" s="29">
        <v>3073</v>
      </c>
      <c r="H58" s="29">
        <v>16353</v>
      </c>
      <c r="I58" s="29">
        <v>85358</v>
      </c>
      <c r="J58" s="29">
        <v>27813</v>
      </c>
      <c r="K58" s="29">
        <v>12477</v>
      </c>
      <c r="L58" s="29">
        <v>920</v>
      </c>
      <c r="M58" s="29">
        <v>260224</v>
      </c>
      <c r="N58" s="29">
        <v>59220</v>
      </c>
      <c r="O58" s="29">
        <v>1095</v>
      </c>
      <c r="P58" s="29">
        <v>2500</v>
      </c>
      <c r="Q58" s="29">
        <v>11000</v>
      </c>
      <c r="R58" s="27">
        <v>7300</v>
      </c>
      <c r="S58" s="27">
        <v>6100</v>
      </c>
    </row>
  </sheetData>
  <mergeCells count="20">
    <mergeCell ref="F6:H6"/>
    <mergeCell ref="O6:O7"/>
    <mergeCell ref="P6:P7"/>
    <mergeCell ref="Q6:Q7"/>
    <mergeCell ref="R6:R7"/>
    <mergeCell ref="S6:S7"/>
    <mergeCell ref="A2:S2"/>
    <mergeCell ref="I6:I7"/>
    <mergeCell ref="J6:J7"/>
    <mergeCell ref="K6:K7"/>
    <mergeCell ref="L6:L7"/>
    <mergeCell ref="M6:M7"/>
    <mergeCell ref="N6:N7"/>
    <mergeCell ref="A4:A7"/>
    <mergeCell ref="B4:B7"/>
    <mergeCell ref="C4:Q4"/>
    <mergeCell ref="R4:S5"/>
    <mergeCell ref="C5:M5"/>
    <mergeCell ref="N5:Q5"/>
    <mergeCell ref="C6:E6"/>
  </mergeCells>
  <pageMargins left="0.25" right="0.25" top="0.75" bottom="0.75" header="0.3" footer="0.3"/>
  <pageSetup paperSize="8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workbookViewId="0">
      <selection activeCell="A3" sqref="A3:I4"/>
    </sheetView>
  </sheetViews>
  <sheetFormatPr defaultColWidth="8.85546875" defaultRowHeight="18.75" x14ac:dyDescent="0.3"/>
  <cols>
    <col min="1" max="1" width="8.85546875" style="103"/>
    <col min="2" max="2" width="121.85546875" style="103" customWidth="1"/>
    <col min="3" max="3" width="14.42578125" style="103" customWidth="1"/>
    <col min="4" max="4" width="10.85546875" style="103" customWidth="1"/>
    <col min="5" max="5" width="16.5703125" style="103" bestFit="1" customWidth="1"/>
    <col min="6" max="6" width="10.7109375" style="103" bestFit="1" customWidth="1"/>
    <col min="7" max="7" width="9.7109375" style="103" customWidth="1"/>
    <col min="8" max="8" width="16.5703125" style="103" bestFit="1" customWidth="1"/>
    <col min="9" max="9" width="16.42578125" style="103" customWidth="1"/>
    <col min="10" max="10" width="12" style="103" hidden="1" customWidth="1"/>
    <col min="11" max="12" width="17.42578125" style="103" hidden="1" customWidth="1"/>
    <col min="13" max="13" width="17.28515625" style="103" hidden="1" customWidth="1"/>
    <col min="14" max="18" width="0" style="103" hidden="1" customWidth="1"/>
    <col min="19" max="257" width="8.85546875" style="103"/>
    <col min="258" max="258" width="121.85546875" style="103" customWidth="1"/>
    <col min="259" max="259" width="14.42578125" style="103" customWidth="1"/>
    <col min="260" max="260" width="10.85546875" style="103" customWidth="1"/>
    <col min="261" max="261" width="16.5703125" style="103" bestFit="1" customWidth="1"/>
    <col min="262" max="262" width="10.7109375" style="103" bestFit="1" customWidth="1"/>
    <col min="263" max="263" width="9.7109375" style="103" customWidth="1"/>
    <col min="264" max="264" width="16.5703125" style="103" bestFit="1" customWidth="1"/>
    <col min="265" max="265" width="16.42578125" style="103" customWidth="1"/>
    <col min="266" max="274" width="0" style="103" hidden="1" customWidth="1"/>
    <col min="275" max="513" width="8.85546875" style="103"/>
    <col min="514" max="514" width="121.85546875" style="103" customWidth="1"/>
    <col min="515" max="515" width="14.42578125" style="103" customWidth="1"/>
    <col min="516" max="516" width="10.85546875" style="103" customWidth="1"/>
    <col min="517" max="517" width="16.5703125" style="103" bestFit="1" customWidth="1"/>
    <col min="518" max="518" width="10.7109375" style="103" bestFit="1" customWidth="1"/>
    <col min="519" max="519" width="9.7109375" style="103" customWidth="1"/>
    <col min="520" max="520" width="16.5703125" style="103" bestFit="1" customWidth="1"/>
    <col min="521" max="521" width="16.42578125" style="103" customWidth="1"/>
    <col min="522" max="530" width="0" style="103" hidden="1" customWidth="1"/>
    <col min="531" max="769" width="8.85546875" style="103"/>
    <col min="770" max="770" width="121.85546875" style="103" customWidth="1"/>
    <col min="771" max="771" width="14.42578125" style="103" customWidth="1"/>
    <col min="772" max="772" width="10.85546875" style="103" customWidth="1"/>
    <col min="773" max="773" width="16.5703125" style="103" bestFit="1" customWidth="1"/>
    <col min="774" max="774" width="10.7109375" style="103" bestFit="1" customWidth="1"/>
    <col min="775" max="775" width="9.7109375" style="103" customWidth="1"/>
    <col min="776" max="776" width="16.5703125" style="103" bestFit="1" customWidth="1"/>
    <col min="777" max="777" width="16.42578125" style="103" customWidth="1"/>
    <col min="778" max="786" width="0" style="103" hidden="1" customWidth="1"/>
    <col min="787" max="1025" width="8.85546875" style="103"/>
    <col min="1026" max="1026" width="121.85546875" style="103" customWidth="1"/>
    <col min="1027" max="1027" width="14.42578125" style="103" customWidth="1"/>
    <col min="1028" max="1028" width="10.85546875" style="103" customWidth="1"/>
    <col min="1029" max="1029" width="16.5703125" style="103" bestFit="1" customWidth="1"/>
    <col min="1030" max="1030" width="10.7109375" style="103" bestFit="1" customWidth="1"/>
    <col min="1031" max="1031" width="9.7109375" style="103" customWidth="1"/>
    <col min="1032" max="1032" width="16.5703125" style="103" bestFit="1" customWidth="1"/>
    <col min="1033" max="1033" width="16.42578125" style="103" customWidth="1"/>
    <col min="1034" max="1042" width="0" style="103" hidden="1" customWidth="1"/>
    <col min="1043" max="1281" width="8.85546875" style="103"/>
    <col min="1282" max="1282" width="121.85546875" style="103" customWidth="1"/>
    <col min="1283" max="1283" width="14.42578125" style="103" customWidth="1"/>
    <col min="1284" max="1284" width="10.85546875" style="103" customWidth="1"/>
    <col min="1285" max="1285" width="16.5703125" style="103" bestFit="1" customWidth="1"/>
    <col min="1286" max="1286" width="10.7109375" style="103" bestFit="1" customWidth="1"/>
    <col min="1287" max="1287" width="9.7109375" style="103" customWidth="1"/>
    <col min="1288" max="1288" width="16.5703125" style="103" bestFit="1" customWidth="1"/>
    <col min="1289" max="1289" width="16.42578125" style="103" customWidth="1"/>
    <col min="1290" max="1298" width="0" style="103" hidden="1" customWidth="1"/>
    <col min="1299" max="1537" width="8.85546875" style="103"/>
    <col min="1538" max="1538" width="121.85546875" style="103" customWidth="1"/>
    <col min="1539" max="1539" width="14.42578125" style="103" customWidth="1"/>
    <col min="1540" max="1540" width="10.85546875" style="103" customWidth="1"/>
    <col min="1541" max="1541" width="16.5703125" style="103" bestFit="1" customWidth="1"/>
    <col min="1542" max="1542" width="10.7109375" style="103" bestFit="1" customWidth="1"/>
    <col min="1543" max="1543" width="9.7109375" style="103" customWidth="1"/>
    <col min="1544" max="1544" width="16.5703125" style="103" bestFit="1" customWidth="1"/>
    <col min="1545" max="1545" width="16.42578125" style="103" customWidth="1"/>
    <col min="1546" max="1554" width="0" style="103" hidden="1" customWidth="1"/>
    <col min="1555" max="1793" width="8.85546875" style="103"/>
    <col min="1794" max="1794" width="121.85546875" style="103" customWidth="1"/>
    <col min="1795" max="1795" width="14.42578125" style="103" customWidth="1"/>
    <col min="1796" max="1796" width="10.85546875" style="103" customWidth="1"/>
    <col min="1797" max="1797" width="16.5703125" style="103" bestFit="1" customWidth="1"/>
    <col min="1798" max="1798" width="10.7109375" style="103" bestFit="1" customWidth="1"/>
    <col min="1799" max="1799" width="9.7109375" style="103" customWidth="1"/>
    <col min="1800" max="1800" width="16.5703125" style="103" bestFit="1" customWidth="1"/>
    <col min="1801" max="1801" width="16.42578125" style="103" customWidth="1"/>
    <col min="1802" max="1810" width="0" style="103" hidden="1" customWidth="1"/>
    <col min="1811" max="2049" width="8.85546875" style="103"/>
    <col min="2050" max="2050" width="121.85546875" style="103" customWidth="1"/>
    <col min="2051" max="2051" width="14.42578125" style="103" customWidth="1"/>
    <col min="2052" max="2052" width="10.85546875" style="103" customWidth="1"/>
    <col min="2053" max="2053" width="16.5703125" style="103" bestFit="1" customWidth="1"/>
    <col min="2054" max="2054" width="10.7109375" style="103" bestFit="1" customWidth="1"/>
    <col min="2055" max="2055" width="9.7109375" style="103" customWidth="1"/>
    <col min="2056" max="2056" width="16.5703125" style="103" bestFit="1" customWidth="1"/>
    <col min="2057" max="2057" width="16.42578125" style="103" customWidth="1"/>
    <col min="2058" max="2066" width="0" style="103" hidden="1" customWidth="1"/>
    <col min="2067" max="2305" width="8.85546875" style="103"/>
    <col min="2306" max="2306" width="121.85546875" style="103" customWidth="1"/>
    <col min="2307" max="2307" width="14.42578125" style="103" customWidth="1"/>
    <col min="2308" max="2308" width="10.85546875" style="103" customWidth="1"/>
    <col min="2309" max="2309" width="16.5703125" style="103" bestFit="1" customWidth="1"/>
    <col min="2310" max="2310" width="10.7109375" style="103" bestFit="1" customWidth="1"/>
    <col min="2311" max="2311" width="9.7109375" style="103" customWidth="1"/>
    <col min="2312" max="2312" width="16.5703125" style="103" bestFit="1" customWidth="1"/>
    <col min="2313" max="2313" width="16.42578125" style="103" customWidth="1"/>
    <col min="2314" max="2322" width="0" style="103" hidden="1" customWidth="1"/>
    <col min="2323" max="2561" width="8.85546875" style="103"/>
    <col min="2562" max="2562" width="121.85546875" style="103" customWidth="1"/>
    <col min="2563" max="2563" width="14.42578125" style="103" customWidth="1"/>
    <col min="2564" max="2564" width="10.85546875" style="103" customWidth="1"/>
    <col min="2565" max="2565" width="16.5703125" style="103" bestFit="1" customWidth="1"/>
    <col min="2566" max="2566" width="10.7109375" style="103" bestFit="1" customWidth="1"/>
    <col min="2567" max="2567" width="9.7109375" style="103" customWidth="1"/>
    <col min="2568" max="2568" width="16.5703125" style="103" bestFit="1" customWidth="1"/>
    <col min="2569" max="2569" width="16.42578125" style="103" customWidth="1"/>
    <col min="2570" max="2578" width="0" style="103" hidden="1" customWidth="1"/>
    <col min="2579" max="2817" width="8.85546875" style="103"/>
    <col min="2818" max="2818" width="121.85546875" style="103" customWidth="1"/>
    <col min="2819" max="2819" width="14.42578125" style="103" customWidth="1"/>
    <col min="2820" max="2820" width="10.85546875" style="103" customWidth="1"/>
    <col min="2821" max="2821" width="16.5703125" style="103" bestFit="1" customWidth="1"/>
    <col min="2822" max="2822" width="10.7109375" style="103" bestFit="1" customWidth="1"/>
    <col min="2823" max="2823" width="9.7109375" style="103" customWidth="1"/>
    <col min="2824" max="2824" width="16.5703125" style="103" bestFit="1" customWidth="1"/>
    <col min="2825" max="2825" width="16.42578125" style="103" customWidth="1"/>
    <col min="2826" max="2834" width="0" style="103" hidden="1" customWidth="1"/>
    <col min="2835" max="3073" width="8.85546875" style="103"/>
    <col min="3074" max="3074" width="121.85546875" style="103" customWidth="1"/>
    <col min="3075" max="3075" width="14.42578125" style="103" customWidth="1"/>
    <col min="3076" max="3076" width="10.85546875" style="103" customWidth="1"/>
    <col min="3077" max="3077" width="16.5703125" style="103" bestFit="1" customWidth="1"/>
    <col min="3078" max="3078" width="10.7109375" style="103" bestFit="1" customWidth="1"/>
    <col min="3079" max="3079" width="9.7109375" style="103" customWidth="1"/>
    <col min="3080" max="3080" width="16.5703125" style="103" bestFit="1" customWidth="1"/>
    <col min="3081" max="3081" width="16.42578125" style="103" customWidth="1"/>
    <col min="3082" max="3090" width="0" style="103" hidden="1" customWidth="1"/>
    <col min="3091" max="3329" width="8.85546875" style="103"/>
    <col min="3330" max="3330" width="121.85546875" style="103" customWidth="1"/>
    <col min="3331" max="3331" width="14.42578125" style="103" customWidth="1"/>
    <col min="3332" max="3332" width="10.85546875" style="103" customWidth="1"/>
    <col min="3333" max="3333" width="16.5703125" style="103" bestFit="1" customWidth="1"/>
    <col min="3334" max="3334" width="10.7109375" style="103" bestFit="1" customWidth="1"/>
    <col min="3335" max="3335" width="9.7109375" style="103" customWidth="1"/>
    <col min="3336" max="3336" width="16.5703125" style="103" bestFit="1" customWidth="1"/>
    <col min="3337" max="3337" width="16.42578125" style="103" customWidth="1"/>
    <col min="3338" max="3346" width="0" style="103" hidden="1" customWidth="1"/>
    <col min="3347" max="3585" width="8.85546875" style="103"/>
    <col min="3586" max="3586" width="121.85546875" style="103" customWidth="1"/>
    <col min="3587" max="3587" width="14.42578125" style="103" customWidth="1"/>
    <col min="3588" max="3588" width="10.85546875" style="103" customWidth="1"/>
    <col min="3589" max="3589" width="16.5703125" style="103" bestFit="1" customWidth="1"/>
    <col min="3590" max="3590" width="10.7109375" style="103" bestFit="1" customWidth="1"/>
    <col min="3591" max="3591" width="9.7109375" style="103" customWidth="1"/>
    <col min="3592" max="3592" width="16.5703125" style="103" bestFit="1" customWidth="1"/>
    <col min="3593" max="3593" width="16.42578125" style="103" customWidth="1"/>
    <col min="3594" max="3602" width="0" style="103" hidden="1" customWidth="1"/>
    <col min="3603" max="3841" width="8.85546875" style="103"/>
    <col min="3842" max="3842" width="121.85546875" style="103" customWidth="1"/>
    <col min="3843" max="3843" width="14.42578125" style="103" customWidth="1"/>
    <col min="3844" max="3844" width="10.85546875" style="103" customWidth="1"/>
    <col min="3845" max="3845" width="16.5703125" style="103" bestFit="1" customWidth="1"/>
    <col min="3846" max="3846" width="10.7109375" style="103" bestFit="1" customWidth="1"/>
    <col min="3847" max="3847" width="9.7109375" style="103" customWidth="1"/>
    <col min="3848" max="3848" width="16.5703125" style="103" bestFit="1" customWidth="1"/>
    <col min="3849" max="3849" width="16.42578125" style="103" customWidth="1"/>
    <col min="3850" max="3858" width="0" style="103" hidden="1" customWidth="1"/>
    <col min="3859" max="4097" width="8.85546875" style="103"/>
    <col min="4098" max="4098" width="121.85546875" style="103" customWidth="1"/>
    <col min="4099" max="4099" width="14.42578125" style="103" customWidth="1"/>
    <col min="4100" max="4100" width="10.85546875" style="103" customWidth="1"/>
    <col min="4101" max="4101" width="16.5703125" style="103" bestFit="1" customWidth="1"/>
    <col min="4102" max="4102" width="10.7109375" style="103" bestFit="1" customWidth="1"/>
    <col min="4103" max="4103" width="9.7109375" style="103" customWidth="1"/>
    <col min="4104" max="4104" width="16.5703125" style="103" bestFit="1" customWidth="1"/>
    <col min="4105" max="4105" width="16.42578125" style="103" customWidth="1"/>
    <col min="4106" max="4114" width="0" style="103" hidden="1" customWidth="1"/>
    <col min="4115" max="4353" width="8.85546875" style="103"/>
    <col min="4354" max="4354" width="121.85546875" style="103" customWidth="1"/>
    <col min="4355" max="4355" width="14.42578125" style="103" customWidth="1"/>
    <col min="4356" max="4356" width="10.85546875" style="103" customWidth="1"/>
    <col min="4357" max="4357" width="16.5703125" style="103" bestFit="1" customWidth="1"/>
    <col min="4358" max="4358" width="10.7109375" style="103" bestFit="1" customWidth="1"/>
    <col min="4359" max="4359" width="9.7109375" style="103" customWidth="1"/>
    <col min="4360" max="4360" width="16.5703125" style="103" bestFit="1" customWidth="1"/>
    <col min="4361" max="4361" width="16.42578125" style="103" customWidth="1"/>
    <col min="4362" max="4370" width="0" style="103" hidden="1" customWidth="1"/>
    <col min="4371" max="4609" width="8.85546875" style="103"/>
    <col min="4610" max="4610" width="121.85546875" style="103" customWidth="1"/>
    <col min="4611" max="4611" width="14.42578125" style="103" customWidth="1"/>
    <col min="4612" max="4612" width="10.85546875" style="103" customWidth="1"/>
    <col min="4613" max="4613" width="16.5703125" style="103" bestFit="1" customWidth="1"/>
    <col min="4614" max="4614" width="10.7109375" style="103" bestFit="1" customWidth="1"/>
    <col min="4615" max="4615" width="9.7109375" style="103" customWidth="1"/>
    <col min="4616" max="4616" width="16.5703125" style="103" bestFit="1" customWidth="1"/>
    <col min="4617" max="4617" width="16.42578125" style="103" customWidth="1"/>
    <col min="4618" max="4626" width="0" style="103" hidden="1" customWidth="1"/>
    <col min="4627" max="4865" width="8.85546875" style="103"/>
    <col min="4866" max="4866" width="121.85546875" style="103" customWidth="1"/>
    <col min="4867" max="4867" width="14.42578125" style="103" customWidth="1"/>
    <col min="4868" max="4868" width="10.85546875" style="103" customWidth="1"/>
    <col min="4869" max="4869" width="16.5703125" style="103" bestFit="1" customWidth="1"/>
    <col min="4870" max="4870" width="10.7109375" style="103" bestFit="1" customWidth="1"/>
    <col min="4871" max="4871" width="9.7109375" style="103" customWidth="1"/>
    <col min="4872" max="4872" width="16.5703125" style="103" bestFit="1" customWidth="1"/>
    <col min="4873" max="4873" width="16.42578125" style="103" customWidth="1"/>
    <col min="4874" max="4882" width="0" style="103" hidden="1" customWidth="1"/>
    <col min="4883" max="5121" width="8.85546875" style="103"/>
    <col min="5122" max="5122" width="121.85546875" style="103" customWidth="1"/>
    <col min="5123" max="5123" width="14.42578125" style="103" customWidth="1"/>
    <col min="5124" max="5124" width="10.85546875" style="103" customWidth="1"/>
    <col min="5125" max="5125" width="16.5703125" style="103" bestFit="1" customWidth="1"/>
    <col min="5126" max="5126" width="10.7109375" style="103" bestFit="1" customWidth="1"/>
    <col min="5127" max="5127" width="9.7109375" style="103" customWidth="1"/>
    <col min="5128" max="5128" width="16.5703125" style="103" bestFit="1" customWidth="1"/>
    <col min="5129" max="5129" width="16.42578125" style="103" customWidth="1"/>
    <col min="5130" max="5138" width="0" style="103" hidden="1" customWidth="1"/>
    <col min="5139" max="5377" width="8.85546875" style="103"/>
    <col min="5378" max="5378" width="121.85546875" style="103" customWidth="1"/>
    <col min="5379" max="5379" width="14.42578125" style="103" customWidth="1"/>
    <col min="5380" max="5380" width="10.85546875" style="103" customWidth="1"/>
    <col min="5381" max="5381" width="16.5703125" style="103" bestFit="1" customWidth="1"/>
    <col min="5382" max="5382" width="10.7109375" style="103" bestFit="1" customWidth="1"/>
    <col min="5383" max="5383" width="9.7109375" style="103" customWidth="1"/>
    <col min="5384" max="5384" width="16.5703125" style="103" bestFit="1" customWidth="1"/>
    <col min="5385" max="5385" width="16.42578125" style="103" customWidth="1"/>
    <col min="5386" max="5394" width="0" style="103" hidden="1" customWidth="1"/>
    <col min="5395" max="5633" width="8.85546875" style="103"/>
    <col min="5634" max="5634" width="121.85546875" style="103" customWidth="1"/>
    <col min="5635" max="5635" width="14.42578125" style="103" customWidth="1"/>
    <col min="5636" max="5636" width="10.85546875" style="103" customWidth="1"/>
    <col min="5637" max="5637" width="16.5703125" style="103" bestFit="1" customWidth="1"/>
    <col min="5638" max="5638" width="10.7109375" style="103" bestFit="1" customWidth="1"/>
    <col min="5639" max="5639" width="9.7109375" style="103" customWidth="1"/>
    <col min="5640" max="5640" width="16.5703125" style="103" bestFit="1" customWidth="1"/>
    <col min="5641" max="5641" width="16.42578125" style="103" customWidth="1"/>
    <col min="5642" max="5650" width="0" style="103" hidden="1" customWidth="1"/>
    <col min="5651" max="5889" width="8.85546875" style="103"/>
    <col min="5890" max="5890" width="121.85546875" style="103" customWidth="1"/>
    <col min="5891" max="5891" width="14.42578125" style="103" customWidth="1"/>
    <col min="5892" max="5892" width="10.85546875" style="103" customWidth="1"/>
    <col min="5893" max="5893" width="16.5703125" style="103" bestFit="1" customWidth="1"/>
    <col min="5894" max="5894" width="10.7109375" style="103" bestFit="1" customWidth="1"/>
    <col min="5895" max="5895" width="9.7109375" style="103" customWidth="1"/>
    <col min="5896" max="5896" width="16.5703125" style="103" bestFit="1" customWidth="1"/>
    <col min="5897" max="5897" width="16.42578125" style="103" customWidth="1"/>
    <col min="5898" max="5906" width="0" style="103" hidden="1" customWidth="1"/>
    <col min="5907" max="6145" width="8.85546875" style="103"/>
    <col min="6146" max="6146" width="121.85546875" style="103" customWidth="1"/>
    <col min="6147" max="6147" width="14.42578125" style="103" customWidth="1"/>
    <col min="6148" max="6148" width="10.85546875" style="103" customWidth="1"/>
    <col min="6149" max="6149" width="16.5703125" style="103" bestFit="1" customWidth="1"/>
    <col min="6150" max="6150" width="10.7109375" style="103" bestFit="1" customWidth="1"/>
    <col min="6151" max="6151" width="9.7109375" style="103" customWidth="1"/>
    <col min="6152" max="6152" width="16.5703125" style="103" bestFit="1" customWidth="1"/>
    <col min="6153" max="6153" width="16.42578125" style="103" customWidth="1"/>
    <col min="6154" max="6162" width="0" style="103" hidden="1" customWidth="1"/>
    <col min="6163" max="6401" width="8.85546875" style="103"/>
    <col min="6402" max="6402" width="121.85546875" style="103" customWidth="1"/>
    <col min="6403" max="6403" width="14.42578125" style="103" customWidth="1"/>
    <col min="6404" max="6404" width="10.85546875" style="103" customWidth="1"/>
    <col min="6405" max="6405" width="16.5703125" style="103" bestFit="1" customWidth="1"/>
    <col min="6406" max="6406" width="10.7109375" style="103" bestFit="1" customWidth="1"/>
    <col min="6407" max="6407" width="9.7109375" style="103" customWidth="1"/>
    <col min="6408" max="6408" width="16.5703125" style="103" bestFit="1" customWidth="1"/>
    <col min="6409" max="6409" width="16.42578125" style="103" customWidth="1"/>
    <col min="6410" max="6418" width="0" style="103" hidden="1" customWidth="1"/>
    <col min="6419" max="6657" width="8.85546875" style="103"/>
    <col min="6658" max="6658" width="121.85546875" style="103" customWidth="1"/>
    <col min="6659" max="6659" width="14.42578125" style="103" customWidth="1"/>
    <col min="6660" max="6660" width="10.85546875" style="103" customWidth="1"/>
    <col min="6661" max="6661" width="16.5703125" style="103" bestFit="1" customWidth="1"/>
    <col min="6662" max="6662" width="10.7109375" style="103" bestFit="1" customWidth="1"/>
    <col min="6663" max="6663" width="9.7109375" style="103" customWidth="1"/>
    <col min="6664" max="6664" width="16.5703125" style="103" bestFit="1" customWidth="1"/>
    <col min="6665" max="6665" width="16.42578125" style="103" customWidth="1"/>
    <col min="6666" max="6674" width="0" style="103" hidden="1" customWidth="1"/>
    <col min="6675" max="6913" width="8.85546875" style="103"/>
    <col min="6914" max="6914" width="121.85546875" style="103" customWidth="1"/>
    <col min="6915" max="6915" width="14.42578125" style="103" customWidth="1"/>
    <col min="6916" max="6916" width="10.85546875" style="103" customWidth="1"/>
    <col min="6917" max="6917" width="16.5703125" style="103" bestFit="1" customWidth="1"/>
    <col min="6918" max="6918" width="10.7109375" style="103" bestFit="1" customWidth="1"/>
    <col min="6919" max="6919" width="9.7109375" style="103" customWidth="1"/>
    <col min="6920" max="6920" width="16.5703125" style="103" bestFit="1" customWidth="1"/>
    <col min="6921" max="6921" width="16.42578125" style="103" customWidth="1"/>
    <col min="6922" max="6930" width="0" style="103" hidden="1" customWidth="1"/>
    <col min="6931" max="7169" width="8.85546875" style="103"/>
    <col min="7170" max="7170" width="121.85546875" style="103" customWidth="1"/>
    <col min="7171" max="7171" width="14.42578125" style="103" customWidth="1"/>
    <col min="7172" max="7172" width="10.85546875" style="103" customWidth="1"/>
    <col min="7173" max="7173" width="16.5703125" style="103" bestFit="1" customWidth="1"/>
    <col min="7174" max="7174" width="10.7109375" style="103" bestFit="1" customWidth="1"/>
    <col min="7175" max="7175" width="9.7109375" style="103" customWidth="1"/>
    <col min="7176" max="7176" width="16.5703125" style="103" bestFit="1" customWidth="1"/>
    <col min="7177" max="7177" width="16.42578125" style="103" customWidth="1"/>
    <col min="7178" max="7186" width="0" style="103" hidden="1" customWidth="1"/>
    <col min="7187" max="7425" width="8.85546875" style="103"/>
    <col min="7426" max="7426" width="121.85546875" style="103" customWidth="1"/>
    <col min="7427" max="7427" width="14.42578125" style="103" customWidth="1"/>
    <col min="7428" max="7428" width="10.85546875" style="103" customWidth="1"/>
    <col min="7429" max="7429" width="16.5703125" style="103" bestFit="1" customWidth="1"/>
    <col min="7430" max="7430" width="10.7109375" style="103" bestFit="1" customWidth="1"/>
    <col min="7431" max="7431" width="9.7109375" style="103" customWidth="1"/>
    <col min="7432" max="7432" width="16.5703125" style="103" bestFit="1" customWidth="1"/>
    <col min="7433" max="7433" width="16.42578125" style="103" customWidth="1"/>
    <col min="7434" max="7442" width="0" style="103" hidden="1" customWidth="1"/>
    <col min="7443" max="7681" width="8.85546875" style="103"/>
    <col min="7682" max="7682" width="121.85546875" style="103" customWidth="1"/>
    <col min="7683" max="7683" width="14.42578125" style="103" customWidth="1"/>
    <col min="7684" max="7684" width="10.85546875" style="103" customWidth="1"/>
    <col min="7685" max="7685" width="16.5703125" style="103" bestFit="1" customWidth="1"/>
    <col min="7686" max="7686" width="10.7109375" style="103" bestFit="1" customWidth="1"/>
    <col min="7687" max="7687" width="9.7109375" style="103" customWidth="1"/>
    <col min="7688" max="7688" width="16.5703125" style="103" bestFit="1" customWidth="1"/>
    <col min="7689" max="7689" width="16.42578125" style="103" customWidth="1"/>
    <col min="7690" max="7698" width="0" style="103" hidden="1" customWidth="1"/>
    <col min="7699" max="7937" width="8.85546875" style="103"/>
    <col min="7938" max="7938" width="121.85546875" style="103" customWidth="1"/>
    <col min="7939" max="7939" width="14.42578125" style="103" customWidth="1"/>
    <col min="7940" max="7940" width="10.85546875" style="103" customWidth="1"/>
    <col min="7941" max="7941" width="16.5703125" style="103" bestFit="1" customWidth="1"/>
    <col min="7942" max="7942" width="10.7109375" style="103" bestFit="1" customWidth="1"/>
    <col min="7943" max="7943" width="9.7109375" style="103" customWidth="1"/>
    <col min="7944" max="7944" width="16.5703125" style="103" bestFit="1" customWidth="1"/>
    <col min="7945" max="7945" width="16.42578125" style="103" customWidth="1"/>
    <col min="7946" max="7954" width="0" style="103" hidden="1" customWidth="1"/>
    <col min="7955" max="8193" width="8.85546875" style="103"/>
    <col min="8194" max="8194" width="121.85546875" style="103" customWidth="1"/>
    <col min="8195" max="8195" width="14.42578125" style="103" customWidth="1"/>
    <col min="8196" max="8196" width="10.85546875" style="103" customWidth="1"/>
    <col min="8197" max="8197" width="16.5703125" style="103" bestFit="1" customWidth="1"/>
    <col min="8198" max="8198" width="10.7109375" style="103" bestFit="1" customWidth="1"/>
    <col min="8199" max="8199" width="9.7109375" style="103" customWidth="1"/>
    <col min="8200" max="8200" width="16.5703125" style="103" bestFit="1" customWidth="1"/>
    <col min="8201" max="8201" width="16.42578125" style="103" customWidth="1"/>
    <col min="8202" max="8210" width="0" style="103" hidden="1" customWidth="1"/>
    <col min="8211" max="8449" width="8.85546875" style="103"/>
    <col min="8450" max="8450" width="121.85546875" style="103" customWidth="1"/>
    <col min="8451" max="8451" width="14.42578125" style="103" customWidth="1"/>
    <col min="8452" max="8452" width="10.85546875" style="103" customWidth="1"/>
    <col min="8453" max="8453" width="16.5703125" style="103" bestFit="1" customWidth="1"/>
    <col min="8454" max="8454" width="10.7109375" style="103" bestFit="1" customWidth="1"/>
    <col min="8455" max="8455" width="9.7109375" style="103" customWidth="1"/>
    <col min="8456" max="8456" width="16.5703125" style="103" bestFit="1" customWidth="1"/>
    <col min="8457" max="8457" width="16.42578125" style="103" customWidth="1"/>
    <col min="8458" max="8466" width="0" style="103" hidden="1" customWidth="1"/>
    <col min="8467" max="8705" width="8.85546875" style="103"/>
    <col min="8706" max="8706" width="121.85546875" style="103" customWidth="1"/>
    <col min="8707" max="8707" width="14.42578125" style="103" customWidth="1"/>
    <col min="8708" max="8708" width="10.85546875" style="103" customWidth="1"/>
    <col min="8709" max="8709" width="16.5703125" style="103" bestFit="1" customWidth="1"/>
    <col min="8710" max="8710" width="10.7109375" style="103" bestFit="1" customWidth="1"/>
    <col min="8711" max="8711" width="9.7109375" style="103" customWidth="1"/>
    <col min="8712" max="8712" width="16.5703125" style="103" bestFit="1" customWidth="1"/>
    <col min="8713" max="8713" width="16.42578125" style="103" customWidth="1"/>
    <col min="8714" max="8722" width="0" style="103" hidden="1" customWidth="1"/>
    <col min="8723" max="8961" width="8.85546875" style="103"/>
    <col min="8962" max="8962" width="121.85546875" style="103" customWidth="1"/>
    <col min="8963" max="8963" width="14.42578125" style="103" customWidth="1"/>
    <col min="8964" max="8964" width="10.85546875" style="103" customWidth="1"/>
    <col min="8965" max="8965" width="16.5703125" style="103" bestFit="1" customWidth="1"/>
    <col min="8966" max="8966" width="10.7109375" style="103" bestFit="1" customWidth="1"/>
    <col min="8967" max="8967" width="9.7109375" style="103" customWidth="1"/>
    <col min="8968" max="8968" width="16.5703125" style="103" bestFit="1" customWidth="1"/>
    <col min="8969" max="8969" width="16.42578125" style="103" customWidth="1"/>
    <col min="8970" max="8978" width="0" style="103" hidden="1" customWidth="1"/>
    <col min="8979" max="9217" width="8.85546875" style="103"/>
    <col min="9218" max="9218" width="121.85546875" style="103" customWidth="1"/>
    <col min="9219" max="9219" width="14.42578125" style="103" customWidth="1"/>
    <col min="9220" max="9220" width="10.85546875" style="103" customWidth="1"/>
    <col min="9221" max="9221" width="16.5703125" style="103" bestFit="1" customWidth="1"/>
    <col min="9222" max="9222" width="10.7109375" style="103" bestFit="1" customWidth="1"/>
    <col min="9223" max="9223" width="9.7109375" style="103" customWidth="1"/>
    <col min="9224" max="9224" width="16.5703125" style="103" bestFit="1" customWidth="1"/>
    <col min="9225" max="9225" width="16.42578125" style="103" customWidth="1"/>
    <col min="9226" max="9234" width="0" style="103" hidden="1" customWidth="1"/>
    <col min="9235" max="9473" width="8.85546875" style="103"/>
    <col min="9474" max="9474" width="121.85546875" style="103" customWidth="1"/>
    <col min="9475" max="9475" width="14.42578125" style="103" customWidth="1"/>
    <col min="9476" max="9476" width="10.85546875" style="103" customWidth="1"/>
    <col min="9477" max="9477" width="16.5703125" style="103" bestFit="1" customWidth="1"/>
    <col min="9478" max="9478" width="10.7109375" style="103" bestFit="1" customWidth="1"/>
    <col min="9479" max="9479" width="9.7109375" style="103" customWidth="1"/>
    <col min="9480" max="9480" width="16.5703125" style="103" bestFit="1" customWidth="1"/>
    <col min="9481" max="9481" width="16.42578125" style="103" customWidth="1"/>
    <col min="9482" max="9490" width="0" style="103" hidden="1" customWidth="1"/>
    <col min="9491" max="9729" width="8.85546875" style="103"/>
    <col min="9730" max="9730" width="121.85546875" style="103" customWidth="1"/>
    <col min="9731" max="9731" width="14.42578125" style="103" customWidth="1"/>
    <col min="9732" max="9732" width="10.85546875" style="103" customWidth="1"/>
    <col min="9733" max="9733" width="16.5703125" style="103" bestFit="1" customWidth="1"/>
    <col min="9734" max="9734" width="10.7109375" style="103" bestFit="1" customWidth="1"/>
    <col min="9735" max="9735" width="9.7109375" style="103" customWidth="1"/>
    <col min="9736" max="9736" width="16.5703125" style="103" bestFit="1" customWidth="1"/>
    <col min="9737" max="9737" width="16.42578125" style="103" customWidth="1"/>
    <col min="9738" max="9746" width="0" style="103" hidden="1" customWidth="1"/>
    <col min="9747" max="9985" width="8.85546875" style="103"/>
    <col min="9986" max="9986" width="121.85546875" style="103" customWidth="1"/>
    <col min="9987" max="9987" width="14.42578125" style="103" customWidth="1"/>
    <col min="9988" max="9988" width="10.85546875" style="103" customWidth="1"/>
    <col min="9989" max="9989" width="16.5703125" style="103" bestFit="1" customWidth="1"/>
    <col min="9990" max="9990" width="10.7109375" style="103" bestFit="1" customWidth="1"/>
    <col min="9991" max="9991" width="9.7109375" style="103" customWidth="1"/>
    <col min="9992" max="9992" width="16.5703125" style="103" bestFit="1" customWidth="1"/>
    <col min="9993" max="9993" width="16.42578125" style="103" customWidth="1"/>
    <col min="9994" max="10002" width="0" style="103" hidden="1" customWidth="1"/>
    <col min="10003" max="10241" width="8.85546875" style="103"/>
    <col min="10242" max="10242" width="121.85546875" style="103" customWidth="1"/>
    <col min="10243" max="10243" width="14.42578125" style="103" customWidth="1"/>
    <col min="10244" max="10244" width="10.85546875" style="103" customWidth="1"/>
    <col min="10245" max="10245" width="16.5703125" style="103" bestFit="1" customWidth="1"/>
    <col min="10246" max="10246" width="10.7109375" style="103" bestFit="1" customWidth="1"/>
    <col min="10247" max="10247" width="9.7109375" style="103" customWidth="1"/>
    <col min="10248" max="10248" width="16.5703125" style="103" bestFit="1" customWidth="1"/>
    <col min="10249" max="10249" width="16.42578125" style="103" customWidth="1"/>
    <col min="10250" max="10258" width="0" style="103" hidden="1" customWidth="1"/>
    <col min="10259" max="10497" width="8.85546875" style="103"/>
    <col min="10498" max="10498" width="121.85546875" style="103" customWidth="1"/>
    <col min="10499" max="10499" width="14.42578125" style="103" customWidth="1"/>
    <col min="10500" max="10500" width="10.85546875" style="103" customWidth="1"/>
    <col min="10501" max="10501" width="16.5703125" style="103" bestFit="1" customWidth="1"/>
    <col min="10502" max="10502" width="10.7109375" style="103" bestFit="1" customWidth="1"/>
    <col min="10503" max="10503" width="9.7109375" style="103" customWidth="1"/>
    <col min="10504" max="10504" width="16.5703125" style="103" bestFit="1" customWidth="1"/>
    <col min="10505" max="10505" width="16.42578125" style="103" customWidth="1"/>
    <col min="10506" max="10514" width="0" style="103" hidden="1" customWidth="1"/>
    <col min="10515" max="10753" width="8.85546875" style="103"/>
    <col min="10754" max="10754" width="121.85546875" style="103" customWidth="1"/>
    <col min="10755" max="10755" width="14.42578125" style="103" customWidth="1"/>
    <col min="10756" max="10756" width="10.85546875" style="103" customWidth="1"/>
    <col min="10757" max="10757" width="16.5703125" style="103" bestFit="1" customWidth="1"/>
    <col min="10758" max="10758" width="10.7109375" style="103" bestFit="1" customWidth="1"/>
    <col min="10759" max="10759" width="9.7109375" style="103" customWidth="1"/>
    <col min="10760" max="10760" width="16.5703125" style="103" bestFit="1" customWidth="1"/>
    <col min="10761" max="10761" width="16.42578125" style="103" customWidth="1"/>
    <col min="10762" max="10770" width="0" style="103" hidden="1" customWidth="1"/>
    <col min="10771" max="11009" width="8.85546875" style="103"/>
    <col min="11010" max="11010" width="121.85546875" style="103" customWidth="1"/>
    <col min="11011" max="11011" width="14.42578125" style="103" customWidth="1"/>
    <col min="11012" max="11012" width="10.85546875" style="103" customWidth="1"/>
    <col min="11013" max="11013" width="16.5703125" style="103" bestFit="1" customWidth="1"/>
    <col min="11014" max="11014" width="10.7109375" style="103" bestFit="1" customWidth="1"/>
    <col min="11015" max="11015" width="9.7109375" style="103" customWidth="1"/>
    <col min="11016" max="11016" width="16.5703125" style="103" bestFit="1" customWidth="1"/>
    <col min="11017" max="11017" width="16.42578125" style="103" customWidth="1"/>
    <col min="11018" max="11026" width="0" style="103" hidden="1" customWidth="1"/>
    <col min="11027" max="11265" width="8.85546875" style="103"/>
    <col min="11266" max="11266" width="121.85546875" style="103" customWidth="1"/>
    <col min="11267" max="11267" width="14.42578125" style="103" customWidth="1"/>
    <col min="11268" max="11268" width="10.85546875" style="103" customWidth="1"/>
    <col min="11269" max="11269" width="16.5703125" style="103" bestFit="1" customWidth="1"/>
    <col min="11270" max="11270" width="10.7109375" style="103" bestFit="1" customWidth="1"/>
    <col min="11271" max="11271" width="9.7109375" style="103" customWidth="1"/>
    <col min="11272" max="11272" width="16.5703125" style="103" bestFit="1" customWidth="1"/>
    <col min="11273" max="11273" width="16.42578125" style="103" customWidth="1"/>
    <col min="11274" max="11282" width="0" style="103" hidden="1" customWidth="1"/>
    <col min="11283" max="11521" width="8.85546875" style="103"/>
    <col min="11522" max="11522" width="121.85546875" style="103" customWidth="1"/>
    <col min="11523" max="11523" width="14.42578125" style="103" customWidth="1"/>
    <col min="11524" max="11524" width="10.85546875" style="103" customWidth="1"/>
    <col min="11525" max="11525" width="16.5703125" style="103" bestFit="1" customWidth="1"/>
    <col min="11526" max="11526" width="10.7109375" style="103" bestFit="1" customWidth="1"/>
    <col min="11527" max="11527" width="9.7109375" style="103" customWidth="1"/>
    <col min="11528" max="11528" width="16.5703125" style="103" bestFit="1" customWidth="1"/>
    <col min="11529" max="11529" width="16.42578125" style="103" customWidth="1"/>
    <col min="11530" max="11538" width="0" style="103" hidden="1" customWidth="1"/>
    <col min="11539" max="11777" width="8.85546875" style="103"/>
    <col min="11778" max="11778" width="121.85546875" style="103" customWidth="1"/>
    <col min="11779" max="11779" width="14.42578125" style="103" customWidth="1"/>
    <col min="11780" max="11780" width="10.85546875" style="103" customWidth="1"/>
    <col min="11781" max="11781" width="16.5703125" style="103" bestFit="1" customWidth="1"/>
    <col min="11782" max="11782" width="10.7109375" style="103" bestFit="1" customWidth="1"/>
    <col min="11783" max="11783" width="9.7109375" style="103" customWidth="1"/>
    <col min="11784" max="11784" width="16.5703125" style="103" bestFit="1" customWidth="1"/>
    <col min="11785" max="11785" width="16.42578125" style="103" customWidth="1"/>
    <col min="11786" max="11794" width="0" style="103" hidden="1" customWidth="1"/>
    <col min="11795" max="12033" width="8.85546875" style="103"/>
    <col min="12034" max="12034" width="121.85546875" style="103" customWidth="1"/>
    <col min="12035" max="12035" width="14.42578125" style="103" customWidth="1"/>
    <col min="12036" max="12036" width="10.85546875" style="103" customWidth="1"/>
    <col min="12037" max="12037" width="16.5703125" style="103" bestFit="1" customWidth="1"/>
    <col min="12038" max="12038" width="10.7109375" style="103" bestFit="1" customWidth="1"/>
    <col min="12039" max="12039" width="9.7109375" style="103" customWidth="1"/>
    <col min="12040" max="12040" width="16.5703125" style="103" bestFit="1" customWidth="1"/>
    <col min="12041" max="12041" width="16.42578125" style="103" customWidth="1"/>
    <col min="12042" max="12050" width="0" style="103" hidden="1" customWidth="1"/>
    <col min="12051" max="12289" width="8.85546875" style="103"/>
    <col min="12290" max="12290" width="121.85546875" style="103" customWidth="1"/>
    <col min="12291" max="12291" width="14.42578125" style="103" customWidth="1"/>
    <col min="12292" max="12292" width="10.85546875" style="103" customWidth="1"/>
    <col min="12293" max="12293" width="16.5703125" style="103" bestFit="1" customWidth="1"/>
    <col min="12294" max="12294" width="10.7109375" style="103" bestFit="1" customWidth="1"/>
    <col min="12295" max="12295" width="9.7109375" style="103" customWidth="1"/>
    <col min="12296" max="12296" width="16.5703125" style="103" bestFit="1" customWidth="1"/>
    <col min="12297" max="12297" width="16.42578125" style="103" customWidth="1"/>
    <col min="12298" max="12306" width="0" style="103" hidden="1" customWidth="1"/>
    <col min="12307" max="12545" width="8.85546875" style="103"/>
    <col min="12546" max="12546" width="121.85546875" style="103" customWidth="1"/>
    <col min="12547" max="12547" width="14.42578125" style="103" customWidth="1"/>
    <col min="12548" max="12548" width="10.85546875" style="103" customWidth="1"/>
    <col min="12549" max="12549" width="16.5703125" style="103" bestFit="1" customWidth="1"/>
    <col min="12550" max="12550" width="10.7109375" style="103" bestFit="1" customWidth="1"/>
    <col min="12551" max="12551" width="9.7109375" style="103" customWidth="1"/>
    <col min="12552" max="12552" width="16.5703125" style="103" bestFit="1" customWidth="1"/>
    <col min="12553" max="12553" width="16.42578125" style="103" customWidth="1"/>
    <col min="12554" max="12562" width="0" style="103" hidden="1" customWidth="1"/>
    <col min="12563" max="12801" width="8.85546875" style="103"/>
    <col min="12802" max="12802" width="121.85546875" style="103" customWidth="1"/>
    <col min="12803" max="12803" width="14.42578125" style="103" customWidth="1"/>
    <col min="12804" max="12804" width="10.85546875" style="103" customWidth="1"/>
    <col min="12805" max="12805" width="16.5703125" style="103" bestFit="1" customWidth="1"/>
    <col min="12806" max="12806" width="10.7109375" style="103" bestFit="1" customWidth="1"/>
    <col min="12807" max="12807" width="9.7109375" style="103" customWidth="1"/>
    <col min="12808" max="12808" width="16.5703125" style="103" bestFit="1" customWidth="1"/>
    <col min="12809" max="12809" width="16.42578125" style="103" customWidth="1"/>
    <col min="12810" max="12818" width="0" style="103" hidden="1" customWidth="1"/>
    <col min="12819" max="13057" width="8.85546875" style="103"/>
    <col min="13058" max="13058" width="121.85546875" style="103" customWidth="1"/>
    <col min="13059" max="13059" width="14.42578125" style="103" customWidth="1"/>
    <col min="13060" max="13060" width="10.85546875" style="103" customWidth="1"/>
    <col min="13061" max="13061" width="16.5703125" style="103" bestFit="1" customWidth="1"/>
    <col min="13062" max="13062" width="10.7109375" style="103" bestFit="1" customWidth="1"/>
    <col min="13063" max="13063" width="9.7109375" style="103" customWidth="1"/>
    <col min="13064" max="13064" width="16.5703125" style="103" bestFit="1" customWidth="1"/>
    <col min="13065" max="13065" width="16.42578125" style="103" customWidth="1"/>
    <col min="13066" max="13074" width="0" style="103" hidden="1" customWidth="1"/>
    <col min="13075" max="13313" width="8.85546875" style="103"/>
    <col min="13314" max="13314" width="121.85546875" style="103" customWidth="1"/>
    <col min="13315" max="13315" width="14.42578125" style="103" customWidth="1"/>
    <col min="13316" max="13316" width="10.85546875" style="103" customWidth="1"/>
    <col min="13317" max="13317" width="16.5703125" style="103" bestFit="1" customWidth="1"/>
    <col min="13318" max="13318" width="10.7109375" style="103" bestFit="1" customWidth="1"/>
    <col min="13319" max="13319" width="9.7109375" style="103" customWidth="1"/>
    <col min="13320" max="13320" width="16.5703125" style="103" bestFit="1" customWidth="1"/>
    <col min="13321" max="13321" width="16.42578125" style="103" customWidth="1"/>
    <col min="13322" max="13330" width="0" style="103" hidden="1" customWidth="1"/>
    <col min="13331" max="13569" width="8.85546875" style="103"/>
    <col min="13570" max="13570" width="121.85546875" style="103" customWidth="1"/>
    <col min="13571" max="13571" width="14.42578125" style="103" customWidth="1"/>
    <col min="13572" max="13572" width="10.85546875" style="103" customWidth="1"/>
    <col min="13573" max="13573" width="16.5703125" style="103" bestFit="1" customWidth="1"/>
    <col min="13574" max="13574" width="10.7109375" style="103" bestFit="1" customWidth="1"/>
    <col min="13575" max="13575" width="9.7109375" style="103" customWidth="1"/>
    <col min="13576" max="13576" width="16.5703125" style="103" bestFit="1" customWidth="1"/>
    <col min="13577" max="13577" width="16.42578125" style="103" customWidth="1"/>
    <col min="13578" max="13586" width="0" style="103" hidden="1" customWidth="1"/>
    <col min="13587" max="13825" width="8.85546875" style="103"/>
    <col min="13826" max="13826" width="121.85546875" style="103" customWidth="1"/>
    <col min="13827" max="13827" width="14.42578125" style="103" customWidth="1"/>
    <col min="13828" max="13828" width="10.85546875" style="103" customWidth="1"/>
    <col min="13829" max="13829" width="16.5703125" style="103" bestFit="1" customWidth="1"/>
    <col min="13830" max="13830" width="10.7109375" style="103" bestFit="1" customWidth="1"/>
    <col min="13831" max="13831" width="9.7109375" style="103" customWidth="1"/>
    <col min="13832" max="13832" width="16.5703125" style="103" bestFit="1" customWidth="1"/>
    <col min="13833" max="13833" width="16.42578125" style="103" customWidth="1"/>
    <col min="13834" max="13842" width="0" style="103" hidden="1" customWidth="1"/>
    <col min="13843" max="14081" width="8.85546875" style="103"/>
    <col min="14082" max="14082" width="121.85546875" style="103" customWidth="1"/>
    <col min="14083" max="14083" width="14.42578125" style="103" customWidth="1"/>
    <col min="14084" max="14084" width="10.85546875" style="103" customWidth="1"/>
    <col min="14085" max="14085" width="16.5703125" style="103" bestFit="1" customWidth="1"/>
    <col min="14086" max="14086" width="10.7109375" style="103" bestFit="1" customWidth="1"/>
    <col min="14087" max="14087" width="9.7109375" style="103" customWidth="1"/>
    <col min="14088" max="14088" width="16.5703125" style="103" bestFit="1" customWidth="1"/>
    <col min="14089" max="14089" width="16.42578125" style="103" customWidth="1"/>
    <col min="14090" max="14098" width="0" style="103" hidden="1" customWidth="1"/>
    <col min="14099" max="14337" width="8.85546875" style="103"/>
    <col min="14338" max="14338" width="121.85546875" style="103" customWidth="1"/>
    <col min="14339" max="14339" width="14.42578125" style="103" customWidth="1"/>
    <col min="14340" max="14340" width="10.85546875" style="103" customWidth="1"/>
    <col min="14341" max="14341" width="16.5703125" style="103" bestFit="1" customWidth="1"/>
    <col min="14342" max="14342" width="10.7109375" style="103" bestFit="1" customWidth="1"/>
    <col min="14343" max="14343" width="9.7109375" style="103" customWidth="1"/>
    <col min="14344" max="14344" width="16.5703125" style="103" bestFit="1" customWidth="1"/>
    <col min="14345" max="14345" width="16.42578125" style="103" customWidth="1"/>
    <col min="14346" max="14354" width="0" style="103" hidden="1" customWidth="1"/>
    <col min="14355" max="14593" width="8.85546875" style="103"/>
    <col min="14594" max="14594" width="121.85546875" style="103" customWidth="1"/>
    <col min="14595" max="14595" width="14.42578125" style="103" customWidth="1"/>
    <col min="14596" max="14596" width="10.85546875" style="103" customWidth="1"/>
    <col min="14597" max="14597" width="16.5703125" style="103" bestFit="1" customWidth="1"/>
    <col min="14598" max="14598" width="10.7109375" style="103" bestFit="1" customWidth="1"/>
    <col min="14599" max="14599" width="9.7109375" style="103" customWidth="1"/>
    <col min="14600" max="14600" width="16.5703125" style="103" bestFit="1" customWidth="1"/>
    <col min="14601" max="14601" width="16.42578125" style="103" customWidth="1"/>
    <col min="14602" max="14610" width="0" style="103" hidden="1" customWidth="1"/>
    <col min="14611" max="14849" width="8.85546875" style="103"/>
    <col min="14850" max="14850" width="121.85546875" style="103" customWidth="1"/>
    <col min="14851" max="14851" width="14.42578125" style="103" customWidth="1"/>
    <col min="14852" max="14852" width="10.85546875" style="103" customWidth="1"/>
    <col min="14853" max="14853" width="16.5703125" style="103" bestFit="1" customWidth="1"/>
    <col min="14854" max="14854" width="10.7109375" style="103" bestFit="1" customWidth="1"/>
    <col min="14855" max="14855" width="9.7109375" style="103" customWidth="1"/>
    <col min="14856" max="14856" width="16.5703125" style="103" bestFit="1" customWidth="1"/>
    <col min="14857" max="14857" width="16.42578125" style="103" customWidth="1"/>
    <col min="14858" max="14866" width="0" style="103" hidden="1" customWidth="1"/>
    <col min="14867" max="15105" width="8.85546875" style="103"/>
    <col min="15106" max="15106" width="121.85546875" style="103" customWidth="1"/>
    <col min="15107" max="15107" width="14.42578125" style="103" customWidth="1"/>
    <col min="15108" max="15108" width="10.85546875" style="103" customWidth="1"/>
    <col min="15109" max="15109" width="16.5703125" style="103" bestFit="1" customWidth="1"/>
    <col min="15110" max="15110" width="10.7109375" style="103" bestFit="1" customWidth="1"/>
    <col min="15111" max="15111" width="9.7109375" style="103" customWidth="1"/>
    <col min="15112" max="15112" width="16.5703125" style="103" bestFit="1" customWidth="1"/>
    <col min="15113" max="15113" width="16.42578125" style="103" customWidth="1"/>
    <col min="15114" max="15122" width="0" style="103" hidden="1" customWidth="1"/>
    <col min="15123" max="15361" width="8.85546875" style="103"/>
    <col min="15362" max="15362" width="121.85546875" style="103" customWidth="1"/>
    <col min="15363" max="15363" width="14.42578125" style="103" customWidth="1"/>
    <col min="15364" max="15364" width="10.85546875" style="103" customWidth="1"/>
    <col min="15365" max="15365" width="16.5703125" style="103" bestFit="1" customWidth="1"/>
    <col min="15366" max="15366" width="10.7109375" style="103" bestFit="1" customWidth="1"/>
    <col min="15367" max="15367" width="9.7109375" style="103" customWidth="1"/>
    <col min="15368" max="15368" width="16.5703125" style="103" bestFit="1" customWidth="1"/>
    <col min="15369" max="15369" width="16.42578125" style="103" customWidth="1"/>
    <col min="15370" max="15378" width="0" style="103" hidden="1" customWidth="1"/>
    <col min="15379" max="15617" width="8.85546875" style="103"/>
    <col min="15618" max="15618" width="121.85546875" style="103" customWidth="1"/>
    <col min="15619" max="15619" width="14.42578125" style="103" customWidth="1"/>
    <col min="15620" max="15620" width="10.85546875" style="103" customWidth="1"/>
    <col min="15621" max="15621" width="16.5703125" style="103" bestFit="1" customWidth="1"/>
    <col min="15622" max="15622" width="10.7109375" style="103" bestFit="1" customWidth="1"/>
    <col min="15623" max="15623" width="9.7109375" style="103" customWidth="1"/>
    <col min="15624" max="15624" width="16.5703125" style="103" bestFit="1" customWidth="1"/>
    <col min="15625" max="15625" width="16.42578125" style="103" customWidth="1"/>
    <col min="15626" max="15634" width="0" style="103" hidden="1" customWidth="1"/>
    <col min="15635" max="15873" width="8.85546875" style="103"/>
    <col min="15874" max="15874" width="121.85546875" style="103" customWidth="1"/>
    <col min="15875" max="15875" width="14.42578125" style="103" customWidth="1"/>
    <col min="15876" max="15876" width="10.85546875" style="103" customWidth="1"/>
    <col min="15877" max="15877" width="16.5703125" style="103" bestFit="1" customWidth="1"/>
    <col min="15878" max="15878" width="10.7109375" style="103" bestFit="1" customWidth="1"/>
    <col min="15879" max="15879" width="9.7109375" style="103" customWidth="1"/>
    <col min="15880" max="15880" width="16.5703125" style="103" bestFit="1" customWidth="1"/>
    <col min="15881" max="15881" width="16.42578125" style="103" customWidth="1"/>
    <col min="15882" max="15890" width="0" style="103" hidden="1" customWidth="1"/>
    <col min="15891" max="16129" width="8.85546875" style="103"/>
    <col min="16130" max="16130" width="121.85546875" style="103" customWidth="1"/>
    <col min="16131" max="16131" width="14.42578125" style="103" customWidth="1"/>
    <col min="16132" max="16132" width="10.85546875" style="103" customWidth="1"/>
    <col min="16133" max="16133" width="16.5703125" style="103" bestFit="1" customWidth="1"/>
    <col min="16134" max="16134" width="10.7109375" style="103" bestFit="1" customWidth="1"/>
    <col min="16135" max="16135" width="9.7109375" style="103" customWidth="1"/>
    <col min="16136" max="16136" width="16.5703125" style="103" bestFit="1" customWidth="1"/>
    <col min="16137" max="16137" width="16.42578125" style="103" customWidth="1"/>
    <col min="16138" max="16146" width="0" style="103" hidden="1" customWidth="1"/>
    <col min="16147" max="16384" width="8.85546875" style="103"/>
  </cols>
  <sheetData>
    <row r="1" spans="1:17" x14ac:dyDescent="0.3">
      <c r="A1" s="207" t="s">
        <v>161</v>
      </c>
      <c r="B1" s="207"/>
      <c r="C1" s="207"/>
      <c r="D1" s="207"/>
      <c r="E1" s="207"/>
      <c r="F1" s="207"/>
      <c r="G1" s="207"/>
      <c r="H1" s="207"/>
      <c r="I1" s="207"/>
    </row>
    <row r="2" spans="1:17" x14ac:dyDescent="0.3">
      <c r="A2" s="207"/>
      <c r="B2" s="207"/>
      <c r="C2" s="207"/>
      <c r="D2" s="207"/>
      <c r="E2" s="207"/>
      <c r="F2" s="207"/>
      <c r="G2" s="207"/>
      <c r="H2" s="207"/>
      <c r="I2" s="207"/>
    </row>
    <row r="3" spans="1:17" x14ac:dyDescent="0.3">
      <c r="A3" s="208" t="s">
        <v>248</v>
      </c>
      <c r="B3" s="208"/>
      <c r="C3" s="208"/>
      <c r="D3" s="208"/>
      <c r="E3" s="208"/>
      <c r="F3" s="208"/>
      <c r="G3" s="208"/>
      <c r="H3" s="208"/>
      <c r="I3" s="208"/>
    </row>
    <row r="4" spans="1:17" x14ac:dyDescent="0.3">
      <c r="A4" s="209"/>
      <c r="B4" s="209"/>
      <c r="C4" s="209"/>
      <c r="D4" s="209"/>
      <c r="E4" s="209"/>
      <c r="F4" s="209"/>
      <c r="G4" s="209"/>
      <c r="H4" s="209"/>
      <c r="I4" s="209"/>
    </row>
    <row r="5" spans="1:17" x14ac:dyDescent="0.3">
      <c r="A5" s="210" t="s">
        <v>85</v>
      </c>
      <c r="B5" s="210" t="s">
        <v>136</v>
      </c>
      <c r="C5" s="212" t="s">
        <v>162</v>
      </c>
      <c r="D5" s="213"/>
      <c r="E5" s="214"/>
      <c r="F5" s="215" t="s">
        <v>163</v>
      </c>
      <c r="G5" s="215"/>
      <c r="H5" s="215"/>
      <c r="I5" s="216" t="s">
        <v>164</v>
      </c>
      <c r="J5" s="204" t="s">
        <v>165</v>
      </c>
      <c r="K5" s="206" t="s">
        <v>166</v>
      </c>
    </row>
    <row r="6" spans="1:17" x14ac:dyDescent="0.3">
      <c r="A6" s="211"/>
      <c r="B6" s="211"/>
      <c r="C6" s="104" t="s">
        <v>154</v>
      </c>
      <c r="D6" s="105" t="s">
        <v>152</v>
      </c>
      <c r="E6" s="105" t="s">
        <v>167</v>
      </c>
      <c r="F6" s="106" t="s">
        <v>154</v>
      </c>
      <c r="G6" s="106" t="s">
        <v>152</v>
      </c>
      <c r="H6" s="106" t="s">
        <v>167</v>
      </c>
      <c r="I6" s="217"/>
      <c r="J6" s="205"/>
      <c r="K6" s="206"/>
      <c r="O6" s="103" t="s">
        <v>168</v>
      </c>
    </row>
    <row r="7" spans="1:17" x14ac:dyDescent="0.3">
      <c r="A7" s="107">
        <v>1</v>
      </c>
      <c r="B7" s="107" t="s">
        <v>30</v>
      </c>
      <c r="C7" s="108">
        <f>D7+E7</f>
        <v>32</v>
      </c>
      <c r="D7" s="108">
        <v>32</v>
      </c>
      <c r="E7" s="108">
        <v>0</v>
      </c>
      <c r="F7" s="108">
        <v>10200</v>
      </c>
      <c r="G7" s="108">
        <v>10200</v>
      </c>
      <c r="H7" s="108">
        <v>0</v>
      </c>
      <c r="I7" s="108" t="s">
        <v>169</v>
      </c>
      <c r="J7" s="109">
        <v>350</v>
      </c>
      <c r="K7" s="110">
        <v>11200</v>
      </c>
      <c r="O7" s="111">
        <v>11200</v>
      </c>
      <c r="P7" s="111">
        <v>11200</v>
      </c>
      <c r="Q7" s="111">
        <v>0</v>
      </c>
    </row>
    <row r="8" spans="1:17" x14ac:dyDescent="0.3">
      <c r="A8" s="107">
        <v>2</v>
      </c>
      <c r="B8" s="107" t="s">
        <v>39</v>
      </c>
      <c r="C8" s="108">
        <f t="shared" ref="C8:C14" si="0">D8+E8</f>
        <v>10</v>
      </c>
      <c r="D8" s="108">
        <v>10</v>
      </c>
      <c r="E8" s="108">
        <v>0</v>
      </c>
      <c r="F8" s="108">
        <f>G8+H8</f>
        <v>3500</v>
      </c>
      <c r="G8" s="108">
        <v>3500</v>
      </c>
      <c r="H8" s="108">
        <v>0</v>
      </c>
      <c r="I8" s="108" t="s">
        <v>169</v>
      </c>
      <c r="J8" s="109">
        <v>350</v>
      </c>
      <c r="K8" s="107">
        <v>5430</v>
      </c>
      <c r="O8" s="111">
        <v>4900</v>
      </c>
      <c r="P8" s="111">
        <v>4900</v>
      </c>
      <c r="Q8" s="111">
        <v>0</v>
      </c>
    </row>
    <row r="9" spans="1:17" x14ac:dyDescent="0.3">
      <c r="A9" s="107">
        <v>3</v>
      </c>
      <c r="B9" s="107" t="s">
        <v>42</v>
      </c>
      <c r="C9" s="108">
        <f t="shared" si="0"/>
        <v>10</v>
      </c>
      <c r="D9" s="108">
        <v>10</v>
      </c>
      <c r="E9" s="108">
        <v>0</v>
      </c>
      <c r="F9" s="108">
        <v>3300</v>
      </c>
      <c r="G9" s="108">
        <v>3300</v>
      </c>
      <c r="H9" s="108">
        <v>0</v>
      </c>
      <c r="I9" s="108" t="s">
        <v>169</v>
      </c>
      <c r="J9" s="109">
        <v>350</v>
      </c>
      <c r="K9" s="107">
        <v>3500</v>
      </c>
      <c r="O9" s="111">
        <v>3500</v>
      </c>
      <c r="P9" s="111">
        <v>3500</v>
      </c>
      <c r="Q9" s="111">
        <v>0</v>
      </c>
    </row>
    <row r="10" spans="1:17" x14ac:dyDescent="0.3">
      <c r="A10" s="107">
        <v>4</v>
      </c>
      <c r="B10" s="107" t="s">
        <v>170</v>
      </c>
      <c r="C10" s="108">
        <f t="shared" si="0"/>
        <v>5</v>
      </c>
      <c r="D10" s="112">
        <v>5</v>
      </c>
      <c r="E10" s="108">
        <v>0</v>
      </c>
      <c r="F10" s="108">
        <v>1600</v>
      </c>
      <c r="G10" s="108">
        <v>1600</v>
      </c>
      <c r="H10" s="108">
        <v>0</v>
      </c>
      <c r="I10" s="108" t="s">
        <v>171</v>
      </c>
      <c r="J10" s="109">
        <v>350</v>
      </c>
      <c r="K10" s="107">
        <v>5250</v>
      </c>
      <c r="O10" s="111">
        <v>5250</v>
      </c>
      <c r="P10" s="111">
        <v>1750</v>
      </c>
      <c r="Q10" s="111">
        <v>3500</v>
      </c>
    </row>
    <row r="11" spans="1:17" ht="37.5" x14ac:dyDescent="0.3">
      <c r="A11" s="107">
        <v>5</v>
      </c>
      <c r="B11" s="113" t="s">
        <v>55</v>
      </c>
      <c r="C11" s="108">
        <f t="shared" si="0"/>
        <v>10</v>
      </c>
      <c r="D11" s="108">
        <v>0</v>
      </c>
      <c r="E11" s="108">
        <v>10</v>
      </c>
      <c r="F11" s="108">
        <v>2800</v>
      </c>
      <c r="G11" s="108">
        <v>0</v>
      </c>
      <c r="H11" s="108">
        <v>2800</v>
      </c>
      <c r="I11" s="108" t="s">
        <v>171</v>
      </c>
      <c r="J11" s="109"/>
      <c r="K11" s="107"/>
      <c r="O11" s="111"/>
      <c r="P11" s="111"/>
      <c r="Q11" s="111"/>
    </row>
    <row r="12" spans="1:17" x14ac:dyDescent="0.3">
      <c r="A12" s="107">
        <v>6</v>
      </c>
      <c r="B12" s="107" t="s">
        <v>172</v>
      </c>
      <c r="C12" s="108">
        <f t="shared" si="0"/>
        <v>20</v>
      </c>
      <c r="D12" s="108">
        <v>20</v>
      </c>
      <c r="E12" s="108">
        <v>0</v>
      </c>
      <c r="F12" s="108">
        <v>9000</v>
      </c>
      <c r="G12" s="108">
        <v>9000</v>
      </c>
      <c r="H12" s="108">
        <v>0</v>
      </c>
      <c r="I12" s="108" t="s">
        <v>171</v>
      </c>
      <c r="J12" s="109">
        <v>350</v>
      </c>
      <c r="K12" s="107">
        <v>7000</v>
      </c>
      <c r="O12" s="111">
        <v>7000</v>
      </c>
      <c r="P12" s="111">
        <v>7000</v>
      </c>
      <c r="Q12" s="111">
        <v>0</v>
      </c>
    </row>
    <row r="13" spans="1:17" x14ac:dyDescent="0.3">
      <c r="A13" s="107">
        <v>7</v>
      </c>
      <c r="B13" s="107" t="s">
        <v>173</v>
      </c>
      <c r="C13" s="108">
        <f t="shared" si="0"/>
        <v>50</v>
      </c>
      <c r="D13" s="108">
        <v>50</v>
      </c>
      <c r="E13" s="108">
        <v>0</v>
      </c>
      <c r="F13" s="108">
        <v>16000</v>
      </c>
      <c r="G13" s="108">
        <v>16000</v>
      </c>
      <c r="H13" s="108">
        <v>0</v>
      </c>
      <c r="I13" s="108" t="s">
        <v>171</v>
      </c>
      <c r="J13" s="109">
        <v>350</v>
      </c>
      <c r="K13" s="107">
        <v>19600</v>
      </c>
      <c r="N13" s="103" t="s">
        <v>174</v>
      </c>
      <c r="O13" s="111">
        <v>19600</v>
      </c>
      <c r="P13" s="111">
        <v>19600</v>
      </c>
      <c r="Q13" s="111">
        <v>0</v>
      </c>
    </row>
    <row r="14" spans="1:17" x14ac:dyDescent="0.3">
      <c r="A14" s="107">
        <v>8</v>
      </c>
      <c r="B14" s="107" t="s">
        <v>175</v>
      </c>
      <c r="C14" s="108">
        <f t="shared" si="0"/>
        <v>10</v>
      </c>
      <c r="D14" s="108">
        <v>10</v>
      </c>
      <c r="E14" s="108">
        <v>0</v>
      </c>
      <c r="F14" s="108">
        <v>3500</v>
      </c>
      <c r="G14" s="108">
        <v>3500</v>
      </c>
      <c r="H14" s="108">
        <v>0</v>
      </c>
      <c r="I14" s="108" t="s">
        <v>171</v>
      </c>
      <c r="J14" s="109">
        <v>350</v>
      </c>
      <c r="K14" s="107">
        <v>5475</v>
      </c>
      <c r="L14" s="114" t="s">
        <v>176</v>
      </c>
      <c r="M14" s="114" t="s">
        <v>177</v>
      </c>
      <c r="N14" s="103" t="s">
        <v>174</v>
      </c>
      <c r="O14" s="111">
        <v>3500</v>
      </c>
      <c r="P14" s="111">
        <v>3500</v>
      </c>
      <c r="Q14" s="111">
        <v>0</v>
      </c>
    </row>
    <row r="15" spans="1:17" x14ac:dyDescent="0.3">
      <c r="A15" s="107"/>
      <c r="B15" s="107" t="s">
        <v>178</v>
      </c>
      <c r="C15" s="108">
        <f t="shared" ref="C15:H15" si="1">SUM(C7:C14)</f>
        <v>147</v>
      </c>
      <c r="D15" s="108">
        <f t="shared" si="1"/>
        <v>137</v>
      </c>
      <c r="E15" s="108">
        <f t="shared" si="1"/>
        <v>10</v>
      </c>
      <c r="F15" s="108">
        <f t="shared" si="1"/>
        <v>49900</v>
      </c>
      <c r="G15" s="108">
        <f t="shared" si="1"/>
        <v>47100</v>
      </c>
      <c r="H15" s="108">
        <f t="shared" si="1"/>
        <v>2800</v>
      </c>
      <c r="I15" s="108"/>
      <c r="J15" s="115"/>
      <c r="K15" s="107">
        <f>SUM(K7:K14)</f>
        <v>57455</v>
      </c>
      <c r="O15" s="111">
        <v>54950</v>
      </c>
      <c r="P15" s="111">
        <v>51450</v>
      </c>
      <c r="Q15" s="111">
        <v>3500</v>
      </c>
    </row>
    <row r="16" spans="1:17" hidden="1" x14ac:dyDescent="0.3">
      <c r="F16" s="116">
        <f>C18*D18</f>
        <v>92331.199999999997</v>
      </c>
      <c r="G16" s="59"/>
      <c r="H16" s="59"/>
    </row>
    <row r="17" spans="3:9" hidden="1" x14ac:dyDescent="0.3">
      <c r="D17" s="103" t="s">
        <v>179</v>
      </c>
      <c r="E17" s="103" t="s">
        <v>180</v>
      </c>
      <c r="F17" s="59" t="s">
        <v>181</v>
      </c>
      <c r="G17" s="59" t="s">
        <v>182</v>
      </c>
      <c r="H17" s="59"/>
    </row>
    <row r="18" spans="3:9" hidden="1" x14ac:dyDescent="0.3">
      <c r="C18" s="103">
        <v>9.1999999999999998E-2</v>
      </c>
      <c r="D18" s="103">
        <v>1003600</v>
      </c>
      <c r="F18" s="59"/>
      <c r="G18" s="59"/>
      <c r="H18" s="59"/>
    </row>
    <row r="19" spans="3:9" hidden="1" x14ac:dyDescent="0.3">
      <c r="C19" s="103" t="s">
        <v>183</v>
      </c>
      <c r="E19" s="103">
        <v>140</v>
      </c>
      <c r="F19" s="103" t="e">
        <f>E19/G19</f>
        <v>#DIV/0!</v>
      </c>
      <c r="G19" s="103">
        <f>D19/100000</f>
        <v>0</v>
      </c>
    </row>
    <row r="20" spans="3:9" hidden="1" x14ac:dyDescent="0.3">
      <c r="C20" s="103" t="s">
        <v>153</v>
      </c>
      <c r="E20" s="103">
        <v>10</v>
      </c>
      <c r="F20" s="103" t="e">
        <f>E20/G20</f>
        <v>#DIV/0!</v>
      </c>
      <c r="G20" s="103">
        <f>D20/100000</f>
        <v>0</v>
      </c>
    </row>
    <row r="21" spans="3:9" hidden="1" x14ac:dyDescent="0.3"/>
    <row r="22" spans="3:9" hidden="1" x14ac:dyDescent="0.3">
      <c r="E22" s="103">
        <v>2017</v>
      </c>
      <c r="F22" s="103">
        <v>58525</v>
      </c>
    </row>
    <row r="23" spans="3:9" hidden="1" x14ac:dyDescent="0.3">
      <c r="F23" s="103">
        <f>F22-F15</f>
        <v>8625</v>
      </c>
      <c r="G23" s="103" t="s">
        <v>153</v>
      </c>
      <c r="I23" s="59"/>
    </row>
    <row r="24" spans="3:9" hidden="1" x14ac:dyDescent="0.3">
      <c r="E24" s="117">
        <v>2018</v>
      </c>
      <c r="F24" s="117">
        <v>54950</v>
      </c>
      <c r="G24" s="117"/>
      <c r="H24" s="117"/>
    </row>
    <row r="25" spans="3:9" hidden="1" x14ac:dyDescent="0.3">
      <c r="E25" s="118"/>
      <c r="F25" s="119">
        <v>3500</v>
      </c>
      <c r="G25" s="119" t="s">
        <v>153</v>
      </c>
      <c r="H25" s="117"/>
    </row>
    <row r="26" spans="3:9" hidden="1" x14ac:dyDescent="0.3">
      <c r="E26" s="120">
        <v>2019</v>
      </c>
      <c r="F26" s="121">
        <v>57455</v>
      </c>
      <c r="G26" s="122"/>
      <c r="H26" s="123"/>
    </row>
    <row r="27" spans="3:9" hidden="1" x14ac:dyDescent="0.3">
      <c r="E27" s="121"/>
      <c r="F27" s="121">
        <v>3500</v>
      </c>
      <c r="G27" s="119" t="s">
        <v>153</v>
      </c>
      <c r="H27" s="117"/>
    </row>
    <row r="28" spans="3:9" hidden="1" x14ac:dyDescent="0.3">
      <c r="E28" s="121"/>
      <c r="F28" s="124"/>
      <c r="G28" s="125"/>
      <c r="H28" s="118"/>
    </row>
    <row r="29" spans="3:9" hidden="1" x14ac:dyDescent="0.3"/>
    <row r="30" spans="3:9" hidden="1" x14ac:dyDescent="0.3">
      <c r="F30" s="126">
        <f>F16-F15</f>
        <v>42431.199999999997</v>
      </c>
      <c r="G30" s="126">
        <f>F30/350</f>
        <v>121.23199999999999</v>
      </c>
      <c r="H30" s="103" t="s">
        <v>184</v>
      </c>
    </row>
  </sheetData>
  <mergeCells count="9">
    <mergeCell ref="J5:J6"/>
    <mergeCell ref="K5:K6"/>
    <mergeCell ref="A1:I2"/>
    <mergeCell ref="A3:I4"/>
    <mergeCell ref="A5:A6"/>
    <mergeCell ref="B5:B6"/>
    <mergeCell ref="C5:E5"/>
    <mergeCell ref="F5:H5"/>
    <mergeCell ref="I5:I6"/>
  </mergeCells>
  <pageMargins left="0.7" right="0.7" top="0.75" bottom="0.75" header="0.3" footer="0.3"/>
  <pageSetup paperSize="9" scale="5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="80" zoomScaleNormal="80" workbookViewId="0">
      <selection activeCell="A2" sqref="A2:H2"/>
    </sheetView>
  </sheetViews>
  <sheetFormatPr defaultRowHeight="15" x14ac:dyDescent="0.2"/>
  <cols>
    <col min="1" max="1" width="7.140625" style="34" customWidth="1"/>
    <col min="2" max="2" width="48.5703125" style="34" customWidth="1"/>
    <col min="3" max="3" width="22" style="34" customWidth="1"/>
    <col min="4" max="4" width="39.28515625" style="34" customWidth="1"/>
    <col min="5" max="5" width="24.7109375" style="34" customWidth="1"/>
    <col min="6" max="6" width="23.85546875" style="34" customWidth="1"/>
    <col min="7" max="7" width="23.140625" style="34" customWidth="1"/>
    <col min="8" max="8" width="15.42578125" style="34" customWidth="1"/>
    <col min="9" max="256" width="9.140625" style="34"/>
    <col min="257" max="257" width="7.140625" style="34" customWidth="1"/>
    <col min="258" max="258" width="48.5703125" style="34" customWidth="1"/>
    <col min="259" max="259" width="20" style="34" customWidth="1"/>
    <col min="260" max="260" width="39.28515625" style="34" customWidth="1"/>
    <col min="261" max="261" width="24.7109375" style="34" customWidth="1"/>
    <col min="262" max="262" width="23.85546875" style="34" customWidth="1"/>
    <col min="263" max="263" width="23.140625" style="34" customWidth="1"/>
    <col min="264" max="264" width="15.42578125" style="34" customWidth="1"/>
    <col min="265" max="512" width="9.140625" style="34"/>
    <col min="513" max="513" width="7.140625" style="34" customWidth="1"/>
    <col min="514" max="514" width="48.5703125" style="34" customWidth="1"/>
    <col min="515" max="515" width="20" style="34" customWidth="1"/>
    <col min="516" max="516" width="39.28515625" style="34" customWidth="1"/>
    <col min="517" max="517" width="24.7109375" style="34" customWidth="1"/>
    <col min="518" max="518" width="23.85546875" style="34" customWidth="1"/>
    <col min="519" max="519" width="23.140625" style="34" customWidth="1"/>
    <col min="520" max="520" width="15.42578125" style="34" customWidth="1"/>
    <col min="521" max="768" width="9.140625" style="34"/>
    <col min="769" max="769" width="7.140625" style="34" customWidth="1"/>
    <col min="770" max="770" width="48.5703125" style="34" customWidth="1"/>
    <col min="771" max="771" width="20" style="34" customWidth="1"/>
    <col min="772" max="772" width="39.28515625" style="34" customWidth="1"/>
    <col min="773" max="773" width="24.7109375" style="34" customWidth="1"/>
    <col min="774" max="774" width="23.85546875" style="34" customWidth="1"/>
    <col min="775" max="775" width="23.140625" style="34" customWidth="1"/>
    <col min="776" max="776" width="15.42578125" style="34" customWidth="1"/>
    <col min="777" max="1024" width="9.140625" style="34"/>
    <col min="1025" max="1025" width="7.140625" style="34" customWidth="1"/>
    <col min="1026" max="1026" width="48.5703125" style="34" customWidth="1"/>
    <col min="1027" max="1027" width="20" style="34" customWidth="1"/>
    <col min="1028" max="1028" width="39.28515625" style="34" customWidth="1"/>
    <col min="1029" max="1029" width="24.7109375" style="34" customWidth="1"/>
    <col min="1030" max="1030" width="23.85546875" style="34" customWidth="1"/>
    <col min="1031" max="1031" width="23.140625" style="34" customWidth="1"/>
    <col min="1032" max="1032" width="15.42578125" style="34" customWidth="1"/>
    <col min="1033" max="1280" width="9.140625" style="34"/>
    <col min="1281" max="1281" width="7.140625" style="34" customWidth="1"/>
    <col min="1282" max="1282" width="48.5703125" style="34" customWidth="1"/>
    <col min="1283" max="1283" width="20" style="34" customWidth="1"/>
    <col min="1284" max="1284" width="39.28515625" style="34" customWidth="1"/>
    <col min="1285" max="1285" width="24.7109375" style="34" customWidth="1"/>
    <col min="1286" max="1286" width="23.85546875" style="34" customWidth="1"/>
    <col min="1287" max="1287" width="23.140625" style="34" customWidth="1"/>
    <col min="1288" max="1288" width="15.42578125" style="34" customWidth="1"/>
    <col min="1289" max="1536" width="9.140625" style="34"/>
    <col min="1537" max="1537" width="7.140625" style="34" customWidth="1"/>
    <col min="1538" max="1538" width="48.5703125" style="34" customWidth="1"/>
    <col min="1539" max="1539" width="20" style="34" customWidth="1"/>
    <col min="1540" max="1540" width="39.28515625" style="34" customWidth="1"/>
    <col min="1541" max="1541" width="24.7109375" style="34" customWidth="1"/>
    <col min="1542" max="1542" width="23.85546875" style="34" customWidth="1"/>
    <col min="1543" max="1543" width="23.140625" style="34" customWidth="1"/>
    <col min="1544" max="1544" width="15.42578125" style="34" customWidth="1"/>
    <col min="1545" max="1792" width="9.140625" style="34"/>
    <col min="1793" max="1793" width="7.140625" style="34" customWidth="1"/>
    <col min="1794" max="1794" width="48.5703125" style="34" customWidth="1"/>
    <col min="1795" max="1795" width="20" style="34" customWidth="1"/>
    <col min="1796" max="1796" width="39.28515625" style="34" customWidth="1"/>
    <col min="1797" max="1797" width="24.7109375" style="34" customWidth="1"/>
    <col min="1798" max="1798" width="23.85546875" style="34" customWidth="1"/>
    <col min="1799" max="1799" width="23.140625" style="34" customWidth="1"/>
    <col min="1800" max="1800" width="15.42578125" style="34" customWidth="1"/>
    <col min="1801" max="2048" width="9.140625" style="34"/>
    <col min="2049" max="2049" width="7.140625" style="34" customWidth="1"/>
    <col min="2050" max="2050" width="48.5703125" style="34" customWidth="1"/>
    <col min="2051" max="2051" width="20" style="34" customWidth="1"/>
    <col min="2052" max="2052" width="39.28515625" style="34" customWidth="1"/>
    <col min="2053" max="2053" width="24.7109375" style="34" customWidth="1"/>
    <col min="2054" max="2054" width="23.85546875" style="34" customWidth="1"/>
    <col min="2055" max="2055" width="23.140625" style="34" customWidth="1"/>
    <col min="2056" max="2056" width="15.42578125" style="34" customWidth="1"/>
    <col min="2057" max="2304" width="9.140625" style="34"/>
    <col min="2305" max="2305" width="7.140625" style="34" customWidth="1"/>
    <col min="2306" max="2306" width="48.5703125" style="34" customWidth="1"/>
    <col min="2307" max="2307" width="20" style="34" customWidth="1"/>
    <col min="2308" max="2308" width="39.28515625" style="34" customWidth="1"/>
    <col min="2309" max="2309" width="24.7109375" style="34" customWidth="1"/>
    <col min="2310" max="2310" width="23.85546875" style="34" customWidth="1"/>
    <col min="2311" max="2311" width="23.140625" style="34" customWidth="1"/>
    <col min="2312" max="2312" width="15.42578125" style="34" customWidth="1"/>
    <col min="2313" max="2560" width="9.140625" style="34"/>
    <col min="2561" max="2561" width="7.140625" style="34" customWidth="1"/>
    <col min="2562" max="2562" width="48.5703125" style="34" customWidth="1"/>
    <col min="2563" max="2563" width="20" style="34" customWidth="1"/>
    <col min="2564" max="2564" width="39.28515625" style="34" customWidth="1"/>
    <col min="2565" max="2565" width="24.7109375" style="34" customWidth="1"/>
    <col min="2566" max="2566" width="23.85546875" style="34" customWidth="1"/>
    <col min="2567" max="2567" width="23.140625" style="34" customWidth="1"/>
    <col min="2568" max="2568" width="15.42578125" style="34" customWidth="1"/>
    <col min="2569" max="2816" width="9.140625" style="34"/>
    <col min="2817" max="2817" width="7.140625" style="34" customWidth="1"/>
    <col min="2818" max="2818" width="48.5703125" style="34" customWidth="1"/>
    <col min="2819" max="2819" width="20" style="34" customWidth="1"/>
    <col min="2820" max="2820" width="39.28515625" style="34" customWidth="1"/>
    <col min="2821" max="2821" width="24.7109375" style="34" customWidth="1"/>
    <col min="2822" max="2822" width="23.85546875" style="34" customWidth="1"/>
    <col min="2823" max="2823" width="23.140625" style="34" customWidth="1"/>
    <col min="2824" max="2824" width="15.42578125" style="34" customWidth="1"/>
    <col min="2825" max="3072" width="9.140625" style="34"/>
    <col min="3073" max="3073" width="7.140625" style="34" customWidth="1"/>
    <col min="3074" max="3074" width="48.5703125" style="34" customWidth="1"/>
    <col min="3075" max="3075" width="20" style="34" customWidth="1"/>
    <col min="3076" max="3076" width="39.28515625" style="34" customWidth="1"/>
    <col min="3077" max="3077" width="24.7109375" style="34" customWidth="1"/>
    <col min="3078" max="3078" width="23.85546875" style="34" customWidth="1"/>
    <col min="3079" max="3079" width="23.140625" style="34" customWidth="1"/>
    <col min="3080" max="3080" width="15.42578125" style="34" customWidth="1"/>
    <col min="3081" max="3328" width="9.140625" style="34"/>
    <col min="3329" max="3329" width="7.140625" style="34" customWidth="1"/>
    <col min="3330" max="3330" width="48.5703125" style="34" customWidth="1"/>
    <col min="3331" max="3331" width="20" style="34" customWidth="1"/>
    <col min="3332" max="3332" width="39.28515625" style="34" customWidth="1"/>
    <col min="3333" max="3333" width="24.7109375" style="34" customWidth="1"/>
    <col min="3334" max="3334" width="23.85546875" style="34" customWidth="1"/>
    <col min="3335" max="3335" width="23.140625" style="34" customWidth="1"/>
    <col min="3336" max="3336" width="15.42578125" style="34" customWidth="1"/>
    <col min="3337" max="3584" width="9.140625" style="34"/>
    <col min="3585" max="3585" width="7.140625" style="34" customWidth="1"/>
    <col min="3586" max="3586" width="48.5703125" style="34" customWidth="1"/>
    <col min="3587" max="3587" width="20" style="34" customWidth="1"/>
    <col min="3588" max="3588" width="39.28515625" style="34" customWidth="1"/>
    <col min="3589" max="3589" width="24.7109375" style="34" customWidth="1"/>
    <col min="3590" max="3590" width="23.85546875" style="34" customWidth="1"/>
    <col min="3591" max="3591" width="23.140625" style="34" customWidth="1"/>
    <col min="3592" max="3592" width="15.42578125" style="34" customWidth="1"/>
    <col min="3593" max="3840" width="9.140625" style="34"/>
    <col min="3841" max="3841" width="7.140625" style="34" customWidth="1"/>
    <col min="3842" max="3842" width="48.5703125" style="34" customWidth="1"/>
    <col min="3843" max="3843" width="20" style="34" customWidth="1"/>
    <col min="3844" max="3844" width="39.28515625" style="34" customWidth="1"/>
    <col min="3845" max="3845" width="24.7109375" style="34" customWidth="1"/>
    <col min="3846" max="3846" width="23.85546875" style="34" customWidth="1"/>
    <col min="3847" max="3847" width="23.140625" style="34" customWidth="1"/>
    <col min="3848" max="3848" width="15.42578125" style="34" customWidth="1"/>
    <col min="3849" max="4096" width="9.140625" style="34"/>
    <col min="4097" max="4097" width="7.140625" style="34" customWidth="1"/>
    <col min="4098" max="4098" width="48.5703125" style="34" customWidth="1"/>
    <col min="4099" max="4099" width="20" style="34" customWidth="1"/>
    <col min="4100" max="4100" width="39.28515625" style="34" customWidth="1"/>
    <col min="4101" max="4101" width="24.7109375" style="34" customWidth="1"/>
    <col min="4102" max="4102" width="23.85546875" style="34" customWidth="1"/>
    <col min="4103" max="4103" width="23.140625" style="34" customWidth="1"/>
    <col min="4104" max="4104" width="15.42578125" style="34" customWidth="1"/>
    <col min="4105" max="4352" width="9.140625" style="34"/>
    <col min="4353" max="4353" width="7.140625" style="34" customWidth="1"/>
    <col min="4354" max="4354" width="48.5703125" style="34" customWidth="1"/>
    <col min="4355" max="4355" width="20" style="34" customWidth="1"/>
    <col min="4356" max="4356" width="39.28515625" style="34" customWidth="1"/>
    <col min="4357" max="4357" width="24.7109375" style="34" customWidth="1"/>
    <col min="4358" max="4358" width="23.85546875" style="34" customWidth="1"/>
    <col min="4359" max="4359" width="23.140625" style="34" customWidth="1"/>
    <col min="4360" max="4360" width="15.42578125" style="34" customWidth="1"/>
    <col min="4361" max="4608" width="9.140625" style="34"/>
    <col min="4609" max="4609" width="7.140625" style="34" customWidth="1"/>
    <col min="4610" max="4610" width="48.5703125" style="34" customWidth="1"/>
    <col min="4611" max="4611" width="20" style="34" customWidth="1"/>
    <col min="4612" max="4612" width="39.28515625" style="34" customWidth="1"/>
    <col min="4613" max="4613" width="24.7109375" style="34" customWidth="1"/>
    <col min="4614" max="4614" width="23.85546875" style="34" customWidth="1"/>
    <col min="4615" max="4615" width="23.140625" style="34" customWidth="1"/>
    <col min="4616" max="4616" width="15.42578125" style="34" customWidth="1"/>
    <col min="4617" max="4864" width="9.140625" style="34"/>
    <col min="4865" max="4865" width="7.140625" style="34" customWidth="1"/>
    <col min="4866" max="4866" width="48.5703125" style="34" customWidth="1"/>
    <col min="4867" max="4867" width="20" style="34" customWidth="1"/>
    <col min="4868" max="4868" width="39.28515625" style="34" customWidth="1"/>
    <col min="4869" max="4869" width="24.7109375" style="34" customWidth="1"/>
    <col min="4870" max="4870" width="23.85546875" style="34" customWidth="1"/>
    <col min="4871" max="4871" width="23.140625" style="34" customWidth="1"/>
    <col min="4872" max="4872" width="15.42578125" style="34" customWidth="1"/>
    <col min="4873" max="5120" width="9.140625" style="34"/>
    <col min="5121" max="5121" width="7.140625" style="34" customWidth="1"/>
    <col min="5122" max="5122" width="48.5703125" style="34" customWidth="1"/>
    <col min="5123" max="5123" width="20" style="34" customWidth="1"/>
    <col min="5124" max="5124" width="39.28515625" style="34" customWidth="1"/>
    <col min="5125" max="5125" width="24.7109375" style="34" customWidth="1"/>
    <col min="5126" max="5126" width="23.85546875" style="34" customWidth="1"/>
    <col min="5127" max="5127" width="23.140625" style="34" customWidth="1"/>
    <col min="5128" max="5128" width="15.42578125" style="34" customWidth="1"/>
    <col min="5129" max="5376" width="9.140625" style="34"/>
    <col min="5377" max="5377" width="7.140625" style="34" customWidth="1"/>
    <col min="5378" max="5378" width="48.5703125" style="34" customWidth="1"/>
    <col min="5379" max="5379" width="20" style="34" customWidth="1"/>
    <col min="5380" max="5380" width="39.28515625" style="34" customWidth="1"/>
    <col min="5381" max="5381" width="24.7109375" style="34" customWidth="1"/>
    <col min="5382" max="5382" width="23.85546875" style="34" customWidth="1"/>
    <col min="5383" max="5383" width="23.140625" style="34" customWidth="1"/>
    <col min="5384" max="5384" width="15.42578125" style="34" customWidth="1"/>
    <col min="5385" max="5632" width="9.140625" style="34"/>
    <col min="5633" max="5633" width="7.140625" style="34" customWidth="1"/>
    <col min="5634" max="5634" width="48.5703125" style="34" customWidth="1"/>
    <col min="5635" max="5635" width="20" style="34" customWidth="1"/>
    <col min="5636" max="5636" width="39.28515625" style="34" customWidth="1"/>
    <col min="5637" max="5637" width="24.7109375" style="34" customWidth="1"/>
    <col min="5638" max="5638" width="23.85546875" style="34" customWidth="1"/>
    <col min="5639" max="5639" width="23.140625" style="34" customWidth="1"/>
    <col min="5640" max="5640" width="15.42578125" style="34" customWidth="1"/>
    <col min="5641" max="5888" width="9.140625" style="34"/>
    <col min="5889" max="5889" width="7.140625" style="34" customWidth="1"/>
    <col min="5890" max="5890" width="48.5703125" style="34" customWidth="1"/>
    <col min="5891" max="5891" width="20" style="34" customWidth="1"/>
    <col min="5892" max="5892" width="39.28515625" style="34" customWidth="1"/>
    <col min="5893" max="5893" width="24.7109375" style="34" customWidth="1"/>
    <col min="5894" max="5894" width="23.85546875" style="34" customWidth="1"/>
    <col min="5895" max="5895" width="23.140625" style="34" customWidth="1"/>
    <col min="5896" max="5896" width="15.42578125" style="34" customWidth="1"/>
    <col min="5897" max="6144" width="9.140625" style="34"/>
    <col min="6145" max="6145" width="7.140625" style="34" customWidth="1"/>
    <col min="6146" max="6146" width="48.5703125" style="34" customWidth="1"/>
    <col min="6147" max="6147" width="20" style="34" customWidth="1"/>
    <col min="6148" max="6148" width="39.28515625" style="34" customWidth="1"/>
    <col min="6149" max="6149" width="24.7109375" style="34" customWidth="1"/>
    <col min="6150" max="6150" width="23.85546875" style="34" customWidth="1"/>
    <col min="6151" max="6151" width="23.140625" style="34" customWidth="1"/>
    <col min="6152" max="6152" width="15.42578125" style="34" customWidth="1"/>
    <col min="6153" max="6400" width="9.140625" style="34"/>
    <col min="6401" max="6401" width="7.140625" style="34" customWidth="1"/>
    <col min="6402" max="6402" width="48.5703125" style="34" customWidth="1"/>
    <col min="6403" max="6403" width="20" style="34" customWidth="1"/>
    <col min="6404" max="6404" width="39.28515625" style="34" customWidth="1"/>
    <col min="6405" max="6405" width="24.7109375" style="34" customWidth="1"/>
    <col min="6406" max="6406" width="23.85546875" style="34" customWidth="1"/>
    <col min="6407" max="6407" width="23.140625" style="34" customWidth="1"/>
    <col min="6408" max="6408" width="15.42578125" style="34" customWidth="1"/>
    <col min="6409" max="6656" width="9.140625" style="34"/>
    <col min="6657" max="6657" width="7.140625" style="34" customWidth="1"/>
    <col min="6658" max="6658" width="48.5703125" style="34" customWidth="1"/>
    <col min="6659" max="6659" width="20" style="34" customWidth="1"/>
    <col min="6660" max="6660" width="39.28515625" style="34" customWidth="1"/>
    <col min="6661" max="6661" width="24.7109375" style="34" customWidth="1"/>
    <col min="6662" max="6662" width="23.85546875" style="34" customWidth="1"/>
    <col min="6663" max="6663" width="23.140625" style="34" customWidth="1"/>
    <col min="6664" max="6664" width="15.42578125" style="34" customWidth="1"/>
    <col min="6665" max="6912" width="9.140625" style="34"/>
    <col min="6913" max="6913" width="7.140625" style="34" customWidth="1"/>
    <col min="6914" max="6914" width="48.5703125" style="34" customWidth="1"/>
    <col min="6915" max="6915" width="20" style="34" customWidth="1"/>
    <col min="6916" max="6916" width="39.28515625" style="34" customWidth="1"/>
    <col min="6917" max="6917" width="24.7109375" style="34" customWidth="1"/>
    <col min="6918" max="6918" width="23.85546875" style="34" customWidth="1"/>
    <col min="6919" max="6919" width="23.140625" style="34" customWidth="1"/>
    <col min="6920" max="6920" width="15.42578125" style="34" customWidth="1"/>
    <col min="6921" max="7168" width="9.140625" style="34"/>
    <col min="7169" max="7169" width="7.140625" style="34" customWidth="1"/>
    <col min="7170" max="7170" width="48.5703125" style="34" customWidth="1"/>
    <col min="7171" max="7171" width="20" style="34" customWidth="1"/>
    <col min="7172" max="7172" width="39.28515625" style="34" customWidth="1"/>
    <col min="7173" max="7173" width="24.7109375" style="34" customWidth="1"/>
    <col min="7174" max="7174" width="23.85546875" style="34" customWidth="1"/>
    <col min="7175" max="7175" width="23.140625" style="34" customWidth="1"/>
    <col min="7176" max="7176" width="15.42578125" style="34" customWidth="1"/>
    <col min="7177" max="7424" width="9.140625" style="34"/>
    <col min="7425" max="7425" width="7.140625" style="34" customWidth="1"/>
    <col min="7426" max="7426" width="48.5703125" style="34" customWidth="1"/>
    <col min="7427" max="7427" width="20" style="34" customWidth="1"/>
    <col min="7428" max="7428" width="39.28515625" style="34" customWidth="1"/>
    <col min="7429" max="7429" width="24.7109375" style="34" customWidth="1"/>
    <col min="7430" max="7430" width="23.85546875" style="34" customWidth="1"/>
    <col min="7431" max="7431" width="23.140625" style="34" customWidth="1"/>
    <col min="7432" max="7432" width="15.42578125" style="34" customWidth="1"/>
    <col min="7433" max="7680" width="9.140625" style="34"/>
    <col min="7681" max="7681" width="7.140625" style="34" customWidth="1"/>
    <col min="7682" max="7682" width="48.5703125" style="34" customWidth="1"/>
    <col min="7683" max="7683" width="20" style="34" customWidth="1"/>
    <col min="7684" max="7684" width="39.28515625" style="34" customWidth="1"/>
    <col min="7685" max="7685" width="24.7109375" style="34" customWidth="1"/>
    <col min="7686" max="7686" width="23.85546875" style="34" customWidth="1"/>
    <col min="7687" max="7687" width="23.140625" style="34" customWidth="1"/>
    <col min="7688" max="7688" width="15.42578125" style="34" customWidth="1"/>
    <col min="7689" max="7936" width="9.140625" style="34"/>
    <col min="7937" max="7937" width="7.140625" style="34" customWidth="1"/>
    <col min="7938" max="7938" width="48.5703125" style="34" customWidth="1"/>
    <col min="7939" max="7939" width="20" style="34" customWidth="1"/>
    <col min="7940" max="7940" width="39.28515625" style="34" customWidth="1"/>
    <col min="7941" max="7941" width="24.7109375" style="34" customWidth="1"/>
    <col min="7942" max="7942" width="23.85546875" style="34" customWidth="1"/>
    <col min="7943" max="7943" width="23.140625" style="34" customWidth="1"/>
    <col min="7944" max="7944" width="15.42578125" style="34" customWidth="1"/>
    <col min="7945" max="8192" width="9.140625" style="34"/>
    <col min="8193" max="8193" width="7.140625" style="34" customWidth="1"/>
    <col min="8194" max="8194" width="48.5703125" style="34" customWidth="1"/>
    <col min="8195" max="8195" width="20" style="34" customWidth="1"/>
    <col min="8196" max="8196" width="39.28515625" style="34" customWidth="1"/>
    <col min="8197" max="8197" width="24.7109375" style="34" customWidth="1"/>
    <col min="8198" max="8198" width="23.85546875" style="34" customWidth="1"/>
    <col min="8199" max="8199" width="23.140625" style="34" customWidth="1"/>
    <col min="8200" max="8200" width="15.42578125" style="34" customWidth="1"/>
    <col min="8201" max="8448" width="9.140625" style="34"/>
    <col min="8449" max="8449" width="7.140625" style="34" customWidth="1"/>
    <col min="8450" max="8450" width="48.5703125" style="34" customWidth="1"/>
    <col min="8451" max="8451" width="20" style="34" customWidth="1"/>
    <col min="8452" max="8452" width="39.28515625" style="34" customWidth="1"/>
    <col min="8453" max="8453" width="24.7109375" style="34" customWidth="1"/>
    <col min="8454" max="8454" width="23.85546875" style="34" customWidth="1"/>
    <col min="8455" max="8455" width="23.140625" style="34" customWidth="1"/>
    <col min="8456" max="8456" width="15.42578125" style="34" customWidth="1"/>
    <col min="8457" max="8704" width="9.140625" style="34"/>
    <col min="8705" max="8705" width="7.140625" style="34" customWidth="1"/>
    <col min="8706" max="8706" width="48.5703125" style="34" customWidth="1"/>
    <col min="8707" max="8707" width="20" style="34" customWidth="1"/>
    <col min="8708" max="8708" width="39.28515625" style="34" customWidth="1"/>
    <col min="8709" max="8709" width="24.7109375" style="34" customWidth="1"/>
    <col min="8710" max="8710" width="23.85546875" style="34" customWidth="1"/>
    <col min="8711" max="8711" width="23.140625" style="34" customWidth="1"/>
    <col min="8712" max="8712" width="15.42578125" style="34" customWidth="1"/>
    <col min="8713" max="8960" width="9.140625" style="34"/>
    <col min="8961" max="8961" width="7.140625" style="34" customWidth="1"/>
    <col min="8962" max="8962" width="48.5703125" style="34" customWidth="1"/>
    <col min="8963" max="8963" width="20" style="34" customWidth="1"/>
    <col min="8964" max="8964" width="39.28515625" style="34" customWidth="1"/>
    <col min="8965" max="8965" width="24.7109375" style="34" customWidth="1"/>
    <col min="8966" max="8966" width="23.85546875" style="34" customWidth="1"/>
    <col min="8967" max="8967" width="23.140625" style="34" customWidth="1"/>
    <col min="8968" max="8968" width="15.42578125" style="34" customWidth="1"/>
    <col min="8969" max="9216" width="9.140625" style="34"/>
    <col min="9217" max="9217" width="7.140625" style="34" customWidth="1"/>
    <col min="9218" max="9218" width="48.5703125" style="34" customWidth="1"/>
    <col min="9219" max="9219" width="20" style="34" customWidth="1"/>
    <col min="9220" max="9220" width="39.28515625" style="34" customWidth="1"/>
    <col min="9221" max="9221" width="24.7109375" style="34" customWidth="1"/>
    <col min="9222" max="9222" width="23.85546875" style="34" customWidth="1"/>
    <col min="9223" max="9223" width="23.140625" style="34" customWidth="1"/>
    <col min="9224" max="9224" width="15.42578125" style="34" customWidth="1"/>
    <col min="9225" max="9472" width="9.140625" style="34"/>
    <col min="9473" max="9473" width="7.140625" style="34" customWidth="1"/>
    <col min="9474" max="9474" width="48.5703125" style="34" customWidth="1"/>
    <col min="9475" max="9475" width="20" style="34" customWidth="1"/>
    <col min="9476" max="9476" width="39.28515625" style="34" customWidth="1"/>
    <col min="9477" max="9477" width="24.7109375" style="34" customWidth="1"/>
    <col min="9478" max="9478" width="23.85546875" style="34" customWidth="1"/>
    <col min="9479" max="9479" width="23.140625" style="34" customWidth="1"/>
    <col min="9480" max="9480" width="15.42578125" style="34" customWidth="1"/>
    <col min="9481" max="9728" width="9.140625" style="34"/>
    <col min="9729" max="9729" width="7.140625" style="34" customWidth="1"/>
    <col min="9730" max="9730" width="48.5703125" style="34" customWidth="1"/>
    <col min="9731" max="9731" width="20" style="34" customWidth="1"/>
    <col min="9732" max="9732" width="39.28515625" style="34" customWidth="1"/>
    <col min="9733" max="9733" width="24.7109375" style="34" customWidth="1"/>
    <col min="9734" max="9734" width="23.85546875" style="34" customWidth="1"/>
    <col min="9735" max="9735" width="23.140625" style="34" customWidth="1"/>
    <col min="9736" max="9736" width="15.42578125" style="34" customWidth="1"/>
    <col min="9737" max="9984" width="9.140625" style="34"/>
    <col min="9985" max="9985" width="7.140625" style="34" customWidth="1"/>
    <col min="9986" max="9986" width="48.5703125" style="34" customWidth="1"/>
    <col min="9987" max="9987" width="20" style="34" customWidth="1"/>
    <col min="9988" max="9988" width="39.28515625" style="34" customWidth="1"/>
    <col min="9989" max="9989" width="24.7109375" style="34" customWidth="1"/>
    <col min="9990" max="9990" width="23.85546875" style="34" customWidth="1"/>
    <col min="9991" max="9991" width="23.140625" style="34" customWidth="1"/>
    <col min="9992" max="9992" width="15.42578125" style="34" customWidth="1"/>
    <col min="9993" max="10240" width="9.140625" style="34"/>
    <col min="10241" max="10241" width="7.140625" style="34" customWidth="1"/>
    <col min="10242" max="10242" width="48.5703125" style="34" customWidth="1"/>
    <col min="10243" max="10243" width="20" style="34" customWidth="1"/>
    <col min="10244" max="10244" width="39.28515625" style="34" customWidth="1"/>
    <col min="10245" max="10245" width="24.7109375" style="34" customWidth="1"/>
    <col min="10246" max="10246" width="23.85546875" style="34" customWidth="1"/>
    <col min="10247" max="10247" width="23.140625" style="34" customWidth="1"/>
    <col min="10248" max="10248" width="15.42578125" style="34" customWidth="1"/>
    <col min="10249" max="10496" width="9.140625" style="34"/>
    <col min="10497" max="10497" width="7.140625" style="34" customWidth="1"/>
    <col min="10498" max="10498" width="48.5703125" style="34" customWidth="1"/>
    <col min="10499" max="10499" width="20" style="34" customWidth="1"/>
    <col min="10500" max="10500" width="39.28515625" style="34" customWidth="1"/>
    <col min="10501" max="10501" width="24.7109375" style="34" customWidth="1"/>
    <col min="10502" max="10502" width="23.85546875" style="34" customWidth="1"/>
    <col min="10503" max="10503" width="23.140625" style="34" customWidth="1"/>
    <col min="10504" max="10504" width="15.42578125" style="34" customWidth="1"/>
    <col min="10505" max="10752" width="9.140625" style="34"/>
    <col min="10753" max="10753" width="7.140625" style="34" customWidth="1"/>
    <col min="10754" max="10754" width="48.5703125" style="34" customWidth="1"/>
    <col min="10755" max="10755" width="20" style="34" customWidth="1"/>
    <col min="10756" max="10756" width="39.28515625" style="34" customWidth="1"/>
    <col min="10757" max="10757" width="24.7109375" style="34" customWidth="1"/>
    <col min="10758" max="10758" width="23.85546875" style="34" customWidth="1"/>
    <col min="10759" max="10759" width="23.140625" style="34" customWidth="1"/>
    <col min="10760" max="10760" width="15.42578125" style="34" customWidth="1"/>
    <col min="10761" max="11008" width="9.140625" style="34"/>
    <col min="11009" max="11009" width="7.140625" style="34" customWidth="1"/>
    <col min="11010" max="11010" width="48.5703125" style="34" customWidth="1"/>
    <col min="11011" max="11011" width="20" style="34" customWidth="1"/>
    <col min="11012" max="11012" width="39.28515625" style="34" customWidth="1"/>
    <col min="11013" max="11013" width="24.7109375" style="34" customWidth="1"/>
    <col min="11014" max="11014" width="23.85546875" style="34" customWidth="1"/>
    <col min="11015" max="11015" width="23.140625" style="34" customWidth="1"/>
    <col min="11016" max="11016" width="15.42578125" style="34" customWidth="1"/>
    <col min="11017" max="11264" width="9.140625" style="34"/>
    <col min="11265" max="11265" width="7.140625" style="34" customWidth="1"/>
    <col min="11266" max="11266" width="48.5703125" style="34" customWidth="1"/>
    <col min="11267" max="11267" width="20" style="34" customWidth="1"/>
    <col min="11268" max="11268" width="39.28515625" style="34" customWidth="1"/>
    <col min="11269" max="11269" width="24.7109375" style="34" customWidth="1"/>
    <col min="11270" max="11270" width="23.85546875" style="34" customWidth="1"/>
    <col min="11271" max="11271" width="23.140625" style="34" customWidth="1"/>
    <col min="11272" max="11272" width="15.42578125" style="34" customWidth="1"/>
    <col min="11273" max="11520" width="9.140625" style="34"/>
    <col min="11521" max="11521" width="7.140625" style="34" customWidth="1"/>
    <col min="11522" max="11522" width="48.5703125" style="34" customWidth="1"/>
    <col min="11523" max="11523" width="20" style="34" customWidth="1"/>
    <col min="11524" max="11524" width="39.28515625" style="34" customWidth="1"/>
    <col min="11525" max="11525" width="24.7109375" style="34" customWidth="1"/>
    <col min="11526" max="11526" width="23.85546875" style="34" customWidth="1"/>
    <col min="11527" max="11527" width="23.140625" style="34" customWidth="1"/>
    <col min="11528" max="11528" width="15.42578125" style="34" customWidth="1"/>
    <col min="11529" max="11776" width="9.140625" style="34"/>
    <col min="11777" max="11777" width="7.140625" style="34" customWidth="1"/>
    <col min="11778" max="11778" width="48.5703125" style="34" customWidth="1"/>
    <col min="11779" max="11779" width="20" style="34" customWidth="1"/>
    <col min="11780" max="11780" width="39.28515625" style="34" customWidth="1"/>
    <col min="11781" max="11781" width="24.7109375" style="34" customWidth="1"/>
    <col min="11782" max="11782" width="23.85546875" style="34" customWidth="1"/>
    <col min="11783" max="11783" width="23.140625" style="34" customWidth="1"/>
    <col min="11784" max="11784" width="15.42578125" style="34" customWidth="1"/>
    <col min="11785" max="12032" width="9.140625" style="34"/>
    <col min="12033" max="12033" width="7.140625" style="34" customWidth="1"/>
    <col min="12034" max="12034" width="48.5703125" style="34" customWidth="1"/>
    <col min="12035" max="12035" width="20" style="34" customWidth="1"/>
    <col min="12036" max="12036" width="39.28515625" style="34" customWidth="1"/>
    <col min="12037" max="12037" width="24.7109375" style="34" customWidth="1"/>
    <col min="12038" max="12038" width="23.85546875" style="34" customWidth="1"/>
    <col min="12039" max="12039" width="23.140625" style="34" customWidth="1"/>
    <col min="12040" max="12040" width="15.42578125" style="34" customWidth="1"/>
    <col min="12041" max="12288" width="9.140625" style="34"/>
    <col min="12289" max="12289" width="7.140625" style="34" customWidth="1"/>
    <col min="12290" max="12290" width="48.5703125" style="34" customWidth="1"/>
    <col min="12291" max="12291" width="20" style="34" customWidth="1"/>
    <col min="12292" max="12292" width="39.28515625" style="34" customWidth="1"/>
    <col min="12293" max="12293" width="24.7109375" style="34" customWidth="1"/>
    <col min="12294" max="12294" width="23.85546875" style="34" customWidth="1"/>
    <col min="12295" max="12295" width="23.140625" style="34" customWidth="1"/>
    <col min="12296" max="12296" width="15.42578125" style="34" customWidth="1"/>
    <col min="12297" max="12544" width="9.140625" style="34"/>
    <col min="12545" max="12545" width="7.140625" style="34" customWidth="1"/>
    <col min="12546" max="12546" width="48.5703125" style="34" customWidth="1"/>
    <col min="12547" max="12547" width="20" style="34" customWidth="1"/>
    <col min="12548" max="12548" width="39.28515625" style="34" customWidth="1"/>
    <col min="12549" max="12549" width="24.7109375" style="34" customWidth="1"/>
    <col min="12550" max="12550" width="23.85546875" style="34" customWidth="1"/>
    <col min="12551" max="12551" width="23.140625" style="34" customWidth="1"/>
    <col min="12552" max="12552" width="15.42578125" style="34" customWidth="1"/>
    <col min="12553" max="12800" width="9.140625" style="34"/>
    <col min="12801" max="12801" width="7.140625" style="34" customWidth="1"/>
    <col min="12802" max="12802" width="48.5703125" style="34" customWidth="1"/>
    <col min="12803" max="12803" width="20" style="34" customWidth="1"/>
    <col min="12804" max="12804" width="39.28515625" style="34" customWidth="1"/>
    <col min="12805" max="12805" width="24.7109375" style="34" customWidth="1"/>
    <col min="12806" max="12806" width="23.85546875" style="34" customWidth="1"/>
    <col min="12807" max="12807" width="23.140625" style="34" customWidth="1"/>
    <col min="12808" max="12808" width="15.42578125" style="34" customWidth="1"/>
    <col min="12809" max="13056" width="9.140625" style="34"/>
    <col min="13057" max="13057" width="7.140625" style="34" customWidth="1"/>
    <col min="13058" max="13058" width="48.5703125" style="34" customWidth="1"/>
    <col min="13059" max="13059" width="20" style="34" customWidth="1"/>
    <col min="13060" max="13060" width="39.28515625" style="34" customWidth="1"/>
    <col min="13061" max="13061" width="24.7109375" style="34" customWidth="1"/>
    <col min="13062" max="13062" width="23.85546875" style="34" customWidth="1"/>
    <col min="13063" max="13063" width="23.140625" style="34" customWidth="1"/>
    <col min="13064" max="13064" width="15.42578125" style="34" customWidth="1"/>
    <col min="13065" max="13312" width="9.140625" style="34"/>
    <col min="13313" max="13313" width="7.140625" style="34" customWidth="1"/>
    <col min="13314" max="13314" width="48.5703125" style="34" customWidth="1"/>
    <col min="13315" max="13315" width="20" style="34" customWidth="1"/>
    <col min="13316" max="13316" width="39.28515625" style="34" customWidth="1"/>
    <col min="13317" max="13317" width="24.7109375" style="34" customWidth="1"/>
    <col min="13318" max="13318" width="23.85546875" style="34" customWidth="1"/>
    <col min="13319" max="13319" width="23.140625" style="34" customWidth="1"/>
    <col min="13320" max="13320" width="15.42578125" style="34" customWidth="1"/>
    <col min="13321" max="13568" width="9.140625" style="34"/>
    <col min="13569" max="13569" width="7.140625" style="34" customWidth="1"/>
    <col min="13570" max="13570" width="48.5703125" style="34" customWidth="1"/>
    <col min="13571" max="13571" width="20" style="34" customWidth="1"/>
    <col min="13572" max="13572" width="39.28515625" style="34" customWidth="1"/>
    <col min="13573" max="13573" width="24.7109375" style="34" customWidth="1"/>
    <col min="13574" max="13574" width="23.85546875" style="34" customWidth="1"/>
    <col min="13575" max="13575" width="23.140625" style="34" customWidth="1"/>
    <col min="13576" max="13576" width="15.42578125" style="34" customWidth="1"/>
    <col min="13577" max="13824" width="9.140625" style="34"/>
    <col min="13825" max="13825" width="7.140625" style="34" customWidth="1"/>
    <col min="13826" max="13826" width="48.5703125" style="34" customWidth="1"/>
    <col min="13827" max="13827" width="20" style="34" customWidth="1"/>
    <col min="13828" max="13828" width="39.28515625" style="34" customWidth="1"/>
    <col min="13829" max="13829" width="24.7109375" style="34" customWidth="1"/>
    <col min="13830" max="13830" width="23.85546875" style="34" customWidth="1"/>
    <col min="13831" max="13831" width="23.140625" style="34" customWidth="1"/>
    <col min="13832" max="13832" width="15.42578125" style="34" customWidth="1"/>
    <col min="13833" max="14080" width="9.140625" style="34"/>
    <col min="14081" max="14081" width="7.140625" style="34" customWidth="1"/>
    <col min="14082" max="14082" width="48.5703125" style="34" customWidth="1"/>
    <col min="14083" max="14083" width="20" style="34" customWidth="1"/>
    <col min="14084" max="14084" width="39.28515625" style="34" customWidth="1"/>
    <col min="14085" max="14085" width="24.7109375" style="34" customWidth="1"/>
    <col min="14086" max="14086" width="23.85546875" style="34" customWidth="1"/>
    <col min="14087" max="14087" width="23.140625" style="34" customWidth="1"/>
    <col min="14088" max="14088" width="15.42578125" style="34" customWidth="1"/>
    <col min="14089" max="14336" width="9.140625" style="34"/>
    <col min="14337" max="14337" width="7.140625" style="34" customWidth="1"/>
    <col min="14338" max="14338" width="48.5703125" style="34" customWidth="1"/>
    <col min="14339" max="14339" width="20" style="34" customWidth="1"/>
    <col min="14340" max="14340" width="39.28515625" style="34" customWidth="1"/>
    <col min="14341" max="14341" width="24.7109375" style="34" customWidth="1"/>
    <col min="14342" max="14342" width="23.85546875" style="34" customWidth="1"/>
    <col min="14343" max="14343" width="23.140625" style="34" customWidth="1"/>
    <col min="14344" max="14344" width="15.42578125" style="34" customWidth="1"/>
    <col min="14345" max="14592" width="9.140625" style="34"/>
    <col min="14593" max="14593" width="7.140625" style="34" customWidth="1"/>
    <col min="14594" max="14594" width="48.5703125" style="34" customWidth="1"/>
    <col min="14595" max="14595" width="20" style="34" customWidth="1"/>
    <col min="14596" max="14596" width="39.28515625" style="34" customWidth="1"/>
    <col min="14597" max="14597" width="24.7109375" style="34" customWidth="1"/>
    <col min="14598" max="14598" width="23.85546875" style="34" customWidth="1"/>
    <col min="14599" max="14599" width="23.140625" style="34" customWidth="1"/>
    <col min="14600" max="14600" width="15.42578125" style="34" customWidth="1"/>
    <col min="14601" max="14848" width="9.140625" style="34"/>
    <col min="14849" max="14849" width="7.140625" style="34" customWidth="1"/>
    <col min="14850" max="14850" width="48.5703125" style="34" customWidth="1"/>
    <col min="14851" max="14851" width="20" style="34" customWidth="1"/>
    <col min="14852" max="14852" width="39.28515625" style="34" customWidth="1"/>
    <col min="14853" max="14853" width="24.7109375" style="34" customWidth="1"/>
    <col min="14854" max="14854" width="23.85546875" style="34" customWidth="1"/>
    <col min="14855" max="14855" width="23.140625" style="34" customWidth="1"/>
    <col min="14856" max="14856" width="15.42578125" style="34" customWidth="1"/>
    <col min="14857" max="15104" width="9.140625" style="34"/>
    <col min="15105" max="15105" width="7.140625" style="34" customWidth="1"/>
    <col min="15106" max="15106" width="48.5703125" style="34" customWidth="1"/>
    <col min="15107" max="15107" width="20" style="34" customWidth="1"/>
    <col min="15108" max="15108" width="39.28515625" style="34" customWidth="1"/>
    <col min="15109" max="15109" width="24.7109375" style="34" customWidth="1"/>
    <col min="15110" max="15110" width="23.85546875" style="34" customWidth="1"/>
    <col min="15111" max="15111" width="23.140625" style="34" customWidth="1"/>
    <col min="15112" max="15112" width="15.42578125" style="34" customWidth="1"/>
    <col min="15113" max="15360" width="9.140625" style="34"/>
    <col min="15361" max="15361" width="7.140625" style="34" customWidth="1"/>
    <col min="15362" max="15362" width="48.5703125" style="34" customWidth="1"/>
    <col min="15363" max="15363" width="20" style="34" customWidth="1"/>
    <col min="15364" max="15364" width="39.28515625" style="34" customWidth="1"/>
    <col min="15365" max="15365" width="24.7109375" style="34" customWidth="1"/>
    <col min="15366" max="15366" width="23.85546875" style="34" customWidth="1"/>
    <col min="15367" max="15367" width="23.140625" style="34" customWidth="1"/>
    <col min="15368" max="15368" width="15.42578125" style="34" customWidth="1"/>
    <col min="15369" max="15616" width="9.140625" style="34"/>
    <col min="15617" max="15617" width="7.140625" style="34" customWidth="1"/>
    <col min="15618" max="15618" width="48.5703125" style="34" customWidth="1"/>
    <col min="15619" max="15619" width="20" style="34" customWidth="1"/>
    <col min="15620" max="15620" width="39.28515625" style="34" customWidth="1"/>
    <col min="15621" max="15621" width="24.7109375" style="34" customWidth="1"/>
    <col min="15622" max="15622" width="23.85546875" style="34" customWidth="1"/>
    <col min="15623" max="15623" width="23.140625" style="34" customWidth="1"/>
    <col min="15624" max="15624" width="15.42578125" style="34" customWidth="1"/>
    <col min="15625" max="15872" width="9.140625" style="34"/>
    <col min="15873" max="15873" width="7.140625" style="34" customWidth="1"/>
    <col min="15874" max="15874" width="48.5703125" style="34" customWidth="1"/>
    <col min="15875" max="15875" width="20" style="34" customWidth="1"/>
    <col min="15876" max="15876" width="39.28515625" style="34" customWidth="1"/>
    <col min="15877" max="15877" width="24.7109375" style="34" customWidth="1"/>
    <col min="15878" max="15878" width="23.85546875" style="34" customWidth="1"/>
    <col min="15879" max="15879" width="23.140625" style="34" customWidth="1"/>
    <col min="15880" max="15880" width="15.42578125" style="34" customWidth="1"/>
    <col min="15881" max="16128" width="9.140625" style="34"/>
    <col min="16129" max="16129" width="7.140625" style="34" customWidth="1"/>
    <col min="16130" max="16130" width="48.5703125" style="34" customWidth="1"/>
    <col min="16131" max="16131" width="20" style="34" customWidth="1"/>
    <col min="16132" max="16132" width="39.28515625" style="34" customWidth="1"/>
    <col min="16133" max="16133" width="24.7109375" style="34" customWidth="1"/>
    <col min="16134" max="16134" width="23.85546875" style="34" customWidth="1"/>
    <col min="16135" max="16135" width="23.140625" style="34" customWidth="1"/>
    <col min="16136" max="16136" width="15.42578125" style="34" customWidth="1"/>
    <col min="16137" max="16384" width="9.140625" style="34"/>
  </cols>
  <sheetData>
    <row r="1" spans="1:8" x14ac:dyDescent="0.2">
      <c r="G1" s="34" t="s">
        <v>185</v>
      </c>
    </row>
    <row r="2" spans="1:8" ht="15.75" x14ac:dyDescent="0.25">
      <c r="A2" s="218" t="s">
        <v>249</v>
      </c>
      <c r="B2" s="218"/>
      <c r="C2" s="218"/>
      <c r="D2" s="218"/>
      <c r="E2" s="218"/>
      <c r="F2" s="218"/>
      <c r="G2" s="218"/>
      <c r="H2" s="218"/>
    </row>
    <row r="3" spans="1:8" ht="15.75" x14ac:dyDescent="0.2">
      <c r="A3" s="219" t="s">
        <v>186</v>
      </c>
      <c r="B3" s="219"/>
      <c r="C3" s="219"/>
      <c r="D3" s="219"/>
      <c r="E3" s="219"/>
      <c r="F3" s="219"/>
      <c r="G3" s="219"/>
      <c r="H3" s="219"/>
    </row>
    <row r="4" spans="1:8" ht="15.75" x14ac:dyDescent="0.25">
      <c r="A4" s="220" t="s">
        <v>187</v>
      </c>
      <c r="B4" s="221" t="s">
        <v>86</v>
      </c>
      <c r="C4" s="127" t="s">
        <v>188</v>
      </c>
      <c r="D4" s="127" t="s">
        <v>189</v>
      </c>
      <c r="E4" s="223" t="s">
        <v>190</v>
      </c>
      <c r="F4" s="224"/>
      <c r="G4" s="127" t="s">
        <v>191</v>
      </c>
      <c r="H4" s="225" t="s">
        <v>192</v>
      </c>
    </row>
    <row r="5" spans="1:8" ht="110.25" x14ac:dyDescent="0.2">
      <c r="A5" s="220"/>
      <c r="B5" s="222"/>
      <c r="C5" s="128" t="s">
        <v>193</v>
      </c>
      <c r="D5" s="128" t="s">
        <v>194</v>
      </c>
      <c r="E5" s="129" t="s">
        <v>195</v>
      </c>
      <c r="F5" s="128" t="s">
        <v>196</v>
      </c>
      <c r="G5" s="129" t="s">
        <v>197</v>
      </c>
      <c r="H5" s="226"/>
    </row>
    <row r="6" spans="1:8" ht="31.5" x14ac:dyDescent="0.2">
      <c r="A6" s="130">
        <v>1</v>
      </c>
      <c r="B6" s="131" t="s">
        <v>74</v>
      </c>
      <c r="C6" s="36">
        <v>50</v>
      </c>
      <c r="D6" s="36">
        <v>15</v>
      </c>
      <c r="E6" s="36">
        <v>15</v>
      </c>
      <c r="F6" s="36">
        <v>50</v>
      </c>
      <c r="G6" s="36">
        <v>70</v>
      </c>
      <c r="H6" s="132">
        <v>200</v>
      </c>
    </row>
    <row r="7" spans="1:8" ht="15.75" x14ac:dyDescent="0.25">
      <c r="A7" s="133"/>
      <c r="B7" s="134" t="s">
        <v>81</v>
      </c>
      <c r="C7" s="135">
        <f t="shared" ref="C7:G7" si="0">SUM(C6:C6)</f>
        <v>50</v>
      </c>
      <c r="D7" s="135">
        <f t="shared" si="0"/>
        <v>15</v>
      </c>
      <c r="E7" s="135">
        <f t="shared" si="0"/>
        <v>15</v>
      </c>
      <c r="F7" s="135">
        <f t="shared" si="0"/>
        <v>50</v>
      </c>
      <c r="G7" s="135">
        <f t="shared" si="0"/>
        <v>70</v>
      </c>
      <c r="H7" s="136">
        <v>200</v>
      </c>
    </row>
    <row r="8" spans="1:8" ht="15.75" x14ac:dyDescent="0.25">
      <c r="A8" s="133"/>
      <c r="B8" s="137" t="s">
        <v>82</v>
      </c>
      <c r="C8" s="36">
        <v>0</v>
      </c>
      <c r="D8" s="36">
        <v>29</v>
      </c>
      <c r="E8" s="36">
        <v>0</v>
      </c>
      <c r="F8" s="36">
        <v>300</v>
      </c>
      <c r="G8" s="36">
        <v>0</v>
      </c>
      <c r="H8" s="132">
        <v>329</v>
      </c>
    </row>
    <row r="9" spans="1:8" ht="15.75" customHeight="1" x14ac:dyDescent="0.25">
      <c r="A9" s="133"/>
      <c r="B9" s="138" t="s">
        <v>83</v>
      </c>
      <c r="C9" s="36">
        <f t="shared" ref="C9:H9" si="1">C7+C8</f>
        <v>50</v>
      </c>
      <c r="D9" s="36">
        <f t="shared" si="1"/>
        <v>44</v>
      </c>
      <c r="E9" s="36">
        <f t="shared" si="1"/>
        <v>15</v>
      </c>
      <c r="F9" s="36">
        <f t="shared" si="1"/>
        <v>350</v>
      </c>
      <c r="G9" s="36">
        <f t="shared" si="1"/>
        <v>70</v>
      </c>
      <c r="H9" s="132">
        <f t="shared" si="1"/>
        <v>529</v>
      </c>
    </row>
  </sheetData>
  <mergeCells count="6">
    <mergeCell ref="A2:H2"/>
    <mergeCell ref="A3:H3"/>
    <mergeCell ref="A4:A5"/>
    <mergeCell ref="B4:B5"/>
    <mergeCell ref="E4:F4"/>
    <mergeCell ref="H4:H5"/>
  </mergeCells>
  <pageMargins left="0.7" right="0.7" top="0.75" bottom="0.75" header="0.3" footer="0.3"/>
  <pageSetup paperSize="9" scale="6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"/>
  <sheetViews>
    <sheetView workbookViewId="0">
      <selection sqref="A1:G1"/>
    </sheetView>
  </sheetViews>
  <sheetFormatPr defaultRowHeight="12.75" x14ac:dyDescent="0.2"/>
  <cols>
    <col min="1" max="1" width="43.5703125" style="140" customWidth="1"/>
    <col min="2" max="2" width="12.5703125" style="140" customWidth="1"/>
    <col min="3" max="3" width="12.140625" style="140" customWidth="1"/>
    <col min="4" max="4" width="13.42578125" style="140" customWidth="1"/>
    <col min="5" max="5" width="13.28515625" style="140" customWidth="1"/>
    <col min="6" max="6" width="13" style="140" customWidth="1"/>
    <col min="7" max="7" width="9.140625" style="140"/>
    <col min="8" max="8" width="14.28515625" style="140" customWidth="1"/>
    <col min="9" max="16384" width="9.140625" style="140"/>
  </cols>
  <sheetData>
    <row r="1" spans="1:37" ht="81.75" customHeight="1" thickBot="1" x14ac:dyDescent="0.35">
      <c r="A1" s="227" t="s">
        <v>250</v>
      </c>
      <c r="B1" s="227"/>
      <c r="C1" s="227"/>
      <c r="D1" s="227"/>
      <c r="E1" s="227"/>
      <c r="F1" s="227"/>
      <c r="G1" s="227"/>
      <c r="H1" s="160" t="s">
        <v>198</v>
      </c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</row>
    <row r="2" spans="1:37" x14ac:dyDescent="0.2">
      <c r="A2" s="228" t="s">
        <v>199</v>
      </c>
      <c r="B2" s="228" t="s">
        <v>200</v>
      </c>
      <c r="C2" s="228" t="s">
        <v>201</v>
      </c>
      <c r="D2" s="228"/>
      <c r="E2" s="228" t="s">
        <v>202</v>
      </c>
      <c r="F2" s="228"/>
      <c r="G2" s="228" t="s">
        <v>246</v>
      </c>
      <c r="H2" s="228"/>
    </row>
    <row r="3" spans="1:37" ht="76.5" x14ac:dyDescent="0.2">
      <c r="A3" s="228"/>
      <c r="B3" s="228"/>
      <c r="C3" s="141" t="s">
        <v>203</v>
      </c>
      <c r="D3" s="142" t="s">
        <v>204</v>
      </c>
      <c r="E3" s="141" t="s">
        <v>203</v>
      </c>
      <c r="F3" s="141" t="s">
        <v>204</v>
      </c>
      <c r="G3" s="141" t="s">
        <v>203</v>
      </c>
      <c r="H3" s="141" t="s">
        <v>204</v>
      </c>
    </row>
    <row r="4" spans="1:37" ht="25.5" x14ac:dyDescent="0.2">
      <c r="A4" s="143" t="s">
        <v>205</v>
      </c>
      <c r="B4" s="144" t="s">
        <v>206</v>
      </c>
      <c r="C4" s="141">
        <v>0.28999999999999998</v>
      </c>
      <c r="D4" s="145">
        <v>273913</v>
      </c>
      <c r="E4" s="141">
        <v>0.28999999999999998</v>
      </c>
      <c r="F4" s="145">
        <v>273913</v>
      </c>
      <c r="G4" s="141">
        <v>0.28999999999999998</v>
      </c>
      <c r="H4" s="145">
        <v>273913</v>
      </c>
    </row>
    <row r="5" spans="1:37" x14ac:dyDescent="0.2">
      <c r="A5" s="143" t="s">
        <v>207</v>
      </c>
      <c r="B5" s="141" t="s">
        <v>208</v>
      </c>
      <c r="C5" s="141" t="s">
        <v>208</v>
      </c>
      <c r="D5" s="145"/>
      <c r="E5" s="141" t="s">
        <v>208</v>
      </c>
      <c r="F5" s="145"/>
      <c r="G5" s="141" t="s">
        <v>208</v>
      </c>
      <c r="H5" s="145"/>
    </row>
    <row r="6" spans="1:37" ht="13.5" x14ac:dyDescent="0.2">
      <c r="A6" s="146" t="s">
        <v>209</v>
      </c>
      <c r="B6" s="141" t="s">
        <v>208</v>
      </c>
      <c r="C6" s="141" t="s">
        <v>208</v>
      </c>
      <c r="D6" s="145"/>
      <c r="E6" s="141" t="s">
        <v>208</v>
      </c>
      <c r="F6" s="145"/>
      <c r="G6" s="141" t="s">
        <v>208</v>
      </c>
      <c r="H6" s="145"/>
    </row>
    <row r="7" spans="1:37" x14ac:dyDescent="0.2">
      <c r="A7" s="230" t="s">
        <v>210</v>
      </c>
      <c r="B7" s="144" t="s">
        <v>211</v>
      </c>
      <c r="C7" s="228">
        <v>2.730267</v>
      </c>
      <c r="D7" s="229">
        <v>2578814</v>
      </c>
      <c r="E7" s="228">
        <v>2.730267</v>
      </c>
      <c r="F7" s="229">
        <v>2578814</v>
      </c>
      <c r="G7" s="228">
        <v>2.730267</v>
      </c>
      <c r="H7" s="229">
        <v>2578814</v>
      </c>
    </row>
    <row r="8" spans="1:37" ht="25.5" x14ac:dyDescent="0.2">
      <c r="A8" s="230"/>
      <c r="B8" s="144" t="s">
        <v>212</v>
      </c>
      <c r="C8" s="228"/>
      <c r="D8" s="229"/>
      <c r="E8" s="228"/>
      <c r="F8" s="229"/>
      <c r="G8" s="228"/>
      <c r="H8" s="229"/>
    </row>
    <row r="9" spans="1:37" ht="28.5" x14ac:dyDescent="0.2">
      <c r="A9" s="144" t="s">
        <v>213</v>
      </c>
      <c r="B9" s="144" t="s">
        <v>214</v>
      </c>
      <c r="C9" s="141">
        <v>0.26558999999999999</v>
      </c>
      <c r="D9" s="145">
        <v>250857</v>
      </c>
      <c r="E9" s="141">
        <v>0.26558999999999999</v>
      </c>
      <c r="F9" s="145">
        <v>250857</v>
      </c>
      <c r="G9" s="141">
        <v>0.26558999999999999</v>
      </c>
      <c r="H9" s="145">
        <v>250857</v>
      </c>
    </row>
    <row r="10" spans="1:37" ht="25.5" x14ac:dyDescent="0.2">
      <c r="A10" s="144" t="s">
        <v>215</v>
      </c>
      <c r="B10" s="144" t="s">
        <v>214</v>
      </c>
      <c r="C10" s="141">
        <v>0.33141300000000001</v>
      </c>
      <c r="D10" s="145">
        <v>313029</v>
      </c>
      <c r="E10" s="141">
        <v>0.33141300000000001</v>
      </c>
      <c r="F10" s="145">
        <v>313029</v>
      </c>
      <c r="G10" s="141">
        <v>0.33141300000000001</v>
      </c>
      <c r="H10" s="145">
        <v>313029</v>
      </c>
    </row>
    <row r="11" spans="1:37" ht="25.5" x14ac:dyDescent="0.2">
      <c r="A11" s="144" t="s">
        <v>216</v>
      </c>
      <c r="B11" s="144" t="s">
        <v>214</v>
      </c>
      <c r="C11" s="141" t="s">
        <v>208</v>
      </c>
      <c r="D11" s="145" t="s">
        <v>208</v>
      </c>
      <c r="E11" s="141" t="s">
        <v>208</v>
      </c>
      <c r="F11" s="145" t="s">
        <v>208</v>
      </c>
      <c r="G11" s="141" t="s">
        <v>208</v>
      </c>
      <c r="H11" s="145" t="s">
        <v>208</v>
      </c>
    </row>
    <row r="12" spans="1:37" x14ac:dyDescent="0.2">
      <c r="A12" s="144" t="s">
        <v>217</v>
      </c>
      <c r="B12" s="144" t="s">
        <v>218</v>
      </c>
      <c r="C12" s="141">
        <v>2.133264</v>
      </c>
      <c r="D12" s="145">
        <v>2014928</v>
      </c>
      <c r="E12" s="141">
        <v>2.133264</v>
      </c>
      <c r="F12" s="145">
        <v>2014928</v>
      </c>
      <c r="G12" s="141">
        <v>2.133264</v>
      </c>
      <c r="H12" s="145">
        <v>2014928</v>
      </c>
    </row>
    <row r="13" spans="1:37" x14ac:dyDescent="0.2">
      <c r="A13" s="144" t="s">
        <v>219</v>
      </c>
      <c r="B13" s="144" t="s">
        <v>218</v>
      </c>
      <c r="C13" s="141">
        <v>0.54</v>
      </c>
      <c r="D13" s="145">
        <v>510045</v>
      </c>
      <c r="E13" s="141">
        <v>0.54</v>
      </c>
      <c r="F13" s="145">
        <v>510045</v>
      </c>
      <c r="G13" s="141">
        <v>0.54</v>
      </c>
      <c r="H13" s="145">
        <v>510045</v>
      </c>
    </row>
    <row r="14" spans="1:37" ht="66.75" x14ac:dyDescent="0.2">
      <c r="A14" s="144" t="s">
        <v>220</v>
      </c>
      <c r="B14" s="144" t="s">
        <v>221</v>
      </c>
      <c r="C14" s="141">
        <v>1.7877000000000001</v>
      </c>
      <c r="D14" s="145">
        <v>1688533</v>
      </c>
      <c r="E14" s="141">
        <v>1.7877000000000001</v>
      </c>
      <c r="F14" s="145">
        <v>1688533</v>
      </c>
      <c r="G14" s="141">
        <v>1.7877000000000001</v>
      </c>
      <c r="H14" s="145">
        <v>1688533</v>
      </c>
    </row>
    <row r="15" spans="1:37" x14ac:dyDescent="0.2">
      <c r="A15" s="144" t="s">
        <v>222</v>
      </c>
      <c r="B15" s="144" t="s">
        <v>223</v>
      </c>
      <c r="C15" s="141">
        <v>4.8062000000000001E-2</v>
      </c>
      <c r="D15" s="145">
        <v>45396</v>
      </c>
      <c r="E15" s="141">
        <v>4.8062000000000001E-2</v>
      </c>
      <c r="F15" s="145">
        <v>45396</v>
      </c>
      <c r="G15" s="141">
        <v>4.8062000000000001E-2</v>
      </c>
      <c r="H15" s="145">
        <v>45396</v>
      </c>
    </row>
    <row r="16" spans="1:37" x14ac:dyDescent="0.2">
      <c r="A16" s="144" t="s">
        <v>224</v>
      </c>
      <c r="B16" s="144" t="s">
        <v>223</v>
      </c>
      <c r="C16" s="141">
        <v>1.7312999999999999E-2</v>
      </c>
      <c r="D16" s="145">
        <v>16353</v>
      </c>
      <c r="E16" s="141">
        <v>1.7312999999999999E-2</v>
      </c>
      <c r="F16" s="145">
        <v>16353</v>
      </c>
      <c r="G16" s="141">
        <v>1.7312999999999999E-2</v>
      </c>
      <c r="H16" s="145">
        <v>16353</v>
      </c>
    </row>
    <row r="17" spans="1:8" ht="25.5" x14ac:dyDescent="0.2">
      <c r="A17" s="144" t="s">
        <v>225</v>
      </c>
      <c r="B17" s="144" t="s">
        <v>223</v>
      </c>
      <c r="C17" s="141">
        <v>9.0371000000000007E-2</v>
      </c>
      <c r="D17" s="145">
        <v>85358</v>
      </c>
      <c r="E17" s="141">
        <v>9.0371000000000007E-2</v>
      </c>
      <c r="F17" s="145">
        <v>85358</v>
      </c>
      <c r="G17" s="141">
        <v>9.0371000000000007E-2</v>
      </c>
      <c r="H17" s="145">
        <v>85358</v>
      </c>
    </row>
    <row r="18" spans="1:8" x14ac:dyDescent="0.2">
      <c r="A18" s="144" t="s">
        <v>226</v>
      </c>
      <c r="B18" s="144" t="s">
        <v>223</v>
      </c>
      <c r="C18" s="141">
        <v>2.9446E-2</v>
      </c>
      <c r="D18" s="145">
        <v>27813</v>
      </c>
      <c r="E18" s="141">
        <v>2.9446E-2</v>
      </c>
      <c r="F18" s="145">
        <v>27813</v>
      </c>
      <c r="G18" s="141">
        <v>2.9446E-2</v>
      </c>
      <c r="H18" s="145">
        <v>27813</v>
      </c>
    </row>
    <row r="19" spans="1:8" ht="25.5" x14ac:dyDescent="0.2">
      <c r="A19" s="144" t="s">
        <v>227</v>
      </c>
      <c r="B19" s="144" t="s">
        <v>223</v>
      </c>
      <c r="C19" s="141">
        <v>9.7400000000000004E-4</v>
      </c>
      <c r="D19" s="145">
        <v>920</v>
      </c>
      <c r="E19" s="141">
        <v>9.7400000000000004E-4</v>
      </c>
      <c r="F19" s="145">
        <v>920</v>
      </c>
      <c r="G19" s="141">
        <v>9.7400000000000004E-4</v>
      </c>
      <c r="H19" s="145">
        <v>920</v>
      </c>
    </row>
    <row r="20" spans="1:8" ht="63.75" x14ac:dyDescent="0.2">
      <c r="A20" s="144" t="s">
        <v>228</v>
      </c>
      <c r="B20" s="144" t="s">
        <v>223</v>
      </c>
      <c r="C20" s="141">
        <v>1.321E-2</v>
      </c>
      <c r="D20" s="145">
        <v>12477</v>
      </c>
      <c r="E20" s="141">
        <v>1.321E-2</v>
      </c>
      <c r="F20" s="145">
        <v>12477</v>
      </c>
      <c r="G20" s="141">
        <v>1.321E-2</v>
      </c>
      <c r="H20" s="145">
        <v>12477</v>
      </c>
    </row>
    <row r="21" spans="1:8" ht="25.5" x14ac:dyDescent="0.2">
      <c r="A21" s="144" t="s">
        <v>229</v>
      </c>
      <c r="B21" s="144" t="s">
        <v>223</v>
      </c>
      <c r="C21" s="141">
        <v>0.275507</v>
      </c>
      <c r="D21" s="145">
        <v>260224</v>
      </c>
      <c r="E21" s="141">
        <v>0.275507</v>
      </c>
      <c r="F21" s="145">
        <v>260224</v>
      </c>
      <c r="G21" s="141">
        <v>0.275507</v>
      </c>
      <c r="H21" s="145">
        <v>260224</v>
      </c>
    </row>
    <row r="22" spans="1:8" ht="38.25" x14ac:dyDescent="0.2">
      <c r="A22" s="144" t="s">
        <v>230</v>
      </c>
      <c r="B22" s="144" t="s">
        <v>214</v>
      </c>
      <c r="C22" s="141">
        <v>2.954E-3</v>
      </c>
      <c r="D22" s="145">
        <v>2790</v>
      </c>
      <c r="E22" s="141">
        <v>2.954E-3</v>
      </c>
      <c r="F22" s="145">
        <v>2790</v>
      </c>
      <c r="G22" s="141">
        <v>2.954E-3</v>
      </c>
      <c r="H22" s="145">
        <v>2790</v>
      </c>
    </row>
    <row r="23" spans="1:8" ht="25.5" x14ac:dyDescent="0.2">
      <c r="A23" s="143" t="s">
        <v>231</v>
      </c>
      <c r="B23" s="141" t="s">
        <v>208</v>
      </c>
      <c r="C23" s="141" t="s">
        <v>208</v>
      </c>
      <c r="D23" s="145"/>
      <c r="E23" s="141" t="s">
        <v>208</v>
      </c>
      <c r="F23" s="145"/>
      <c r="G23" s="141" t="s">
        <v>208</v>
      </c>
      <c r="H23" s="145"/>
    </row>
    <row r="24" spans="1:8" ht="51" x14ac:dyDescent="0.2">
      <c r="A24" s="144" t="s">
        <v>232</v>
      </c>
      <c r="B24" s="144" t="s">
        <v>233</v>
      </c>
      <c r="C24" s="157">
        <v>6.7863000000000007E-2</v>
      </c>
      <c r="D24" s="100">
        <v>64099</v>
      </c>
      <c r="E24" s="157">
        <v>6.7863000000000007E-2</v>
      </c>
      <c r="F24" s="147">
        <v>64099</v>
      </c>
      <c r="G24" s="157">
        <v>6.7863000000000007E-2</v>
      </c>
      <c r="H24" s="149">
        <v>64099</v>
      </c>
    </row>
    <row r="25" spans="1:8" ht="51" x14ac:dyDescent="0.2">
      <c r="A25" s="144" t="s">
        <v>234</v>
      </c>
      <c r="B25" s="144" t="s">
        <v>233</v>
      </c>
      <c r="C25" s="157">
        <v>8.6020000000000003E-3</v>
      </c>
      <c r="D25" s="158">
        <v>9924</v>
      </c>
      <c r="E25" s="157">
        <v>8.6020000000000003E-3</v>
      </c>
      <c r="F25" s="145">
        <v>9924</v>
      </c>
      <c r="G25" s="157">
        <v>8.6020000000000003E-3</v>
      </c>
      <c r="H25" s="145">
        <v>9924</v>
      </c>
    </row>
    <row r="26" spans="1:8" ht="51" x14ac:dyDescent="0.2">
      <c r="A26" s="144" t="s">
        <v>235</v>
      </c>
      <c r="B26" s="144" t="s">
        <v>233</v>
      </c>
      <c r="C26" s="157">
        <v>5.5999999999999995E-4</v>
      </c>
      <c r="D26" s="158">
        <v>529</v>
      </c>
      <c r="E26" s="141">
        <v>5.5999999999999995E-4</v>
      </c>
      <c r="F26" s="145">
        <v>529</v>
      </c>
      <c r="G26" s="141">
        <v>5.5999999999999995E-4</v>
      </c>
      <c r="H26" s="145">
        <v>529</v>
      </c>
    </row>
    <row r="27" spans="1:8" ht="51.75" x14ac:dyDescent="0.2">
      <c r="A27" s="146" t="s">
        <v>236</v>
      </c>
      <c r="B27" s="144" t="s">
        <v>237</v>
      </c>
      <c r="C27" s="159">
        <v>0.16458500000000001</v>
      </c>
      <c r="D27" s="158">
        <v>155455</v>
      </c>
      <c r="E27" s="159">
        <v>0.16458500000000001</v>
      </c>
      <c r="F27" s="145">
        <v>155455</v>
      </c>
      <c r="G27" s="159">
        <v>0.16458500000000001</v>
      </c>
      <c r="H27" s="145">
        <v>155455</v>
      </c>
    </row>
    <row r="28" spans="1:8" ht="38.25" x14ac:dyDescent="0.2">
      <c r="A28" s="144" t="s">
        <v>238</v>
      </c>
      <c r="B28" s="144" t="s">
        <v>237</v>
      </c>
      <c r="C28" s="141">
        <v>1.0507000000000001E-2</v>
      </c>
      <c r="D28" s="145">
        <v>8125</v>
      </c>
      <c r="E28" s="141">
        <v>1.0507000000000001E-2</v>
      </c>
      <c r="F28" s="145">
        <v>8125</v>
      </c>
      <c r="G28" s="141">
        <v>1.0507000000000001E-2</v>
      </c>
      <c r="H28" s="145">
        <v>8125</v>
      </c>
    </row>
    <row r="29" spans="1:8" ht="54" x14ac:dyDescent="0.2">
      <c r="A29" s="144" t="s">
        <v>239</v>
      </c>
      <c r="B29" s="144" t="s">
        <v>237</v>
      </c>
      <c r="C29" s="148">
        <v>5.4260000000000003E-3</v>
      </c>
      <c r="D29" s="145">
        <v>5125</v>
      </c>
      <c r="E29" s="148">
        <v>5.4260000000000003E-3</v>
      </c>
      <c r="F29" s="145">
        <v>5125</v>
      </c>
      <c r="G29" s="148">
        <v>5.4260000000000003E-3</v>
      </c>
      <c r="H29" s="145">
        <v>5125</v>
      </c>
    </row>
    <row r="30" spans="1:8" ht="38.25" x14ac:dyDescent="0.2">
      <c r="A30" s="150" t="s">
        <v>240</v>
      </c>
      <c r="B30" s="150" t="s">
        <v>237</v>
      </c>
      <c r="C30" s="151">
        <v>8.0000000000000002E-3</v>
      </c>
      <c r="D30" s="152">
        <v>7255</v>
      </c>
      <c r="E30" s="151">
        <v>8.0000000000000002E-3</v>
      </c>
      <c r="F30" s="152">
        <v>7255</v>
      </c>
      <c r="G30" s="151">
        <v>8.0000000000000002E-3</v>
      </c>
      <c r="H30" s="152">
        <v>7255</v>
      </c>
    </row>
    <row r="31" spans="1:8" ht="63.75" x14ac:dyDescent="0.2">
      <c r="A31" s="153" t="s">
        <v>241</v>
      </c>
      <c r="B31" s="148" t="s">
        <v>208</v>
      </c>
      <c r="C31" s="148" t="s">
        <v>208</v>
      </c>
      <c r="D31" s="154"/>
      <c r="E31" s="148" t="s">
        <v>208</v>
      </c>
      <c r="F31" s="154"/>
      <c r="G31" s="148" t="s">
        <v>208</v>
      </c>
      <c r="H31" s="154"/>
    </row>
    <row r="32" spans="1:8" ht="51" x14ac:dyDescent="0.2">
      <c r="A32" s="155" t="s">
        <v>242</v>
      </c>
      <c r="B32" s="148" t="s">
        <v>243</v>
      </c>
      <c r="C32" s="148">
        <v>5.0999999999999997E-2</v>
      </c>
      <c r="D32" s="156">
        <v>49900</v>
      </c>
      <c r="E32" s="148">
        <v>5.0999999999999997E-2</v>
      </c>
      <c r="F32" s="156">
        <v>49900</v>
      </c>
      <c r="G32" s="148">
        <v>5.0999999999999997E-2</v>
      </c>
      <c r="H32" s="156">
        <v>49900</v>
      </c>
    </row>
    <row r="33" spans="1:8" ht="127.5" x14ac:dyDescent="0.2">
      <c r="A33" s="155" t="s">
        <v>244</v>
      </c>
      <c r="B33" s="148" t="s">
        <v>245</v>
      </c>
      <c r="C33" s="148">
        <v>1.4E-2</v>
      </c>
      <c r="D33" s="156">
        <v>13400</v>
      </c>
      <c r="E33" s="148">
        <v>1.4E-2</v>
      </c>
      <c r="F33" s="156">
        <v>13400</v>
      </c>
      <c r="G33" s="148">
        <v>1.4E-2</v>
      </c>
      <c r="H33" s="156">
        <v>13400</v>
      </c>
    </row>
  </sheetData>
  <mergeCells count="13">
    <mergeCell ref="H7:H8"/>
    <mergeCell ref="A7:A8"/>
    <mergeCell ref="C7:C8"/>
    <mergeCell ref="D7:D8"/>
    <mergeCell ref="E7:E8"/>
    <mergeCell ref="F7:F8"/>
    <mergeCell ref="G7:G8"/>
    <mergeCell ref="A1:G1"/>
    <mergeCell ref="A2:A3"/>
    <mergeCell ref="B2:B3"/>
    <mergeCell ref="C2:D2"/>
    <mergeCell ref="E2:F2"/>
    <mergeCell ref="G2:H2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tabSelected="1" workbookViewId="0">
      <pane xSplit="1" ySplit="9" topLeftCell="B49" activePane="bottomRight" state="frozen"/>
      <selection pane="topRight" activeCell="B1" sqref="B1"/>
      <selection pane="bottomLeft" activeCell="A10" sqref="A10"/>
      <selection pane="bottomRight" activeCell="A2" sqref="A2:R2"/>
    </sheetView>
  </sheetViews>
  <sheetFormatPr defaultRowHeight="15" x14ac:dyDescent="0.2"/>
  <cols>
    <col min="1" max="1" width="41" style="34" customWidth="1"/>
    <col min="2" max="2" width="10.85546875" style="34" customWidth="1"/>
    <col min="3" max="3" width="9.140625" style="34" customWidth="1"/>
    <col min="4" max="4" width="11.42578125" style="34" customWidth="1"/>
    <col min="5" max="6" width="9.140625" style="34" customWidth="1"/>
    <col min="7" max="7" width="11.5703125" style="34" customWidth="1"/>
    <col min="8" max="8" width="9.140625" style="34" customWidth="1"/>
    <col min="9" max="9" width="10.140625" style="34" customWidth="1"/>
    <col min="10" max="10" width="11.85546875" style="34" bestFit="1" customWidth="1"/>
    <col min="11" max="11" width="13.140625" style="34" bestFit="1" customWidth="1"/>
    <col min="12" max="14" width="11.85546875" style="34" bestFit="1" customWidth="1"/>
    <col min="15" max="15" width="13.140625" style="34" bestFit="1" customWidth="1"/>
    <col min="16" max="16" width="11.85546875" style="34" bestFit="1" customWidth="1"/>
    <col min="17" max="17" width="13.140625" style="34" bestFit="1" customWidth="1"/>
    <col min="18" max="18" width="14.85546875" style="34" bestFit="1" customWidth="1"/>
    <col min="19" max="19" width="11.85546875" style="34" customWidth="1"/>
    <col min="20" max="20" width="15.85546875" style="34" customWidth="1"/>
    <col min="21" max="250" width="9.140625" style="34"/>
    <col min="251" max="251" width="41" style="34" customWidth="1"/>
    <col min="252" max="258" width="9.140625" style="34" customWidth="1"/>
    <col min="259" max="266" width="9.28515625" style="34" bestFit="1" customWidth="1"/>
    <col min="267" max="267" width="10.28515625" style="34" bestFit="1" customWidth="1"/>
    <col min="268" max="272" width="0" style="34" hidden="1" customWidth="1"/>
    <col min="273" max="506" width="9.140625" style="34"/>
    <col min="507" max="507" width="41" style="34" customWidth="1"/>
    <col min="508" max="514" width="9.140625" style="34" customWidth="1"/>
    <col min="515" max="522" width="9.28515625" style="34" bestFit="1" customWidth="1"/>
    <col min="523" max="523" width="10.28515625" style="34" bestFit="1" customWidth="1"/>
    <col min="524" max="528" width="0" style="34" hidden="1" customWidth="1"/>
    <col min="529" max="762" width="9.140625" style="34"/>
    <col min="763" max="763" width="41" style="34" customWidth="1"/>
    <col min="764" max="770" width="9.140625" style="34" customWidth="1"/>
    <col min="771" max="778" width="9.28515625" style="34" bestFit="1" customWidth="1"/>
    <col min="779" max="779" width="10.28515625" style="34" bestFit="1" customWidth="1"/>
    <col min="780" max="784" width="0" style="34" hidden="1" customWidth="1"/>
    <col min="785" max="1018" width="9.140625" style="34"/>
    <col min="1019" max="1019" width="41" style="34" customWidth="1"/>
    <col min="1020" max="1026" width="9.140625" style="34" customWidth="1"/>
    <col min="1027" max="1034" width="9.28515625" style="34" bestFit="1" customWidth="1"/>
    <col min="1035" max="1035" width="10.28515625" style="34" bestFit="1" customWidth="1"/>
    <col min="1036" max="1040" width="0" style="34" hidden="1" customWidth="1"/>
    <col min="1041" max="1274" width="9.140625" style="34"/>
    <col min="1275" max="1275" width="41" style="34" customWidth="1"/>
    <col min="1276" max="1282" width="9.140625" style="34" customWidth="1"/>
    <col min="1283" max="1290" width="9.28515625" style="34" bestFit="1" customWidth="1"/>
    <col min="1291" max="1291" width="10.28515625" style="34" bestFit="1" customWidth="1"/>
    <col min="1292" max="1296" width="0" style="34" hidden="1" customWidth="1"/>
    <col min="1297" max="1530" width="9.140625" style="34"/>
    <col min="1531" max="1531" width="41" style="34" customWidth="1"/>
    <col min="1532" max="1538" width="9.140625" style="34" customWidth="1"/>
    <col min="1539" max="1546" width="9.28515625" style="34" bestFit="1" customWidth="1"/>
    <col min="1547" max="1547" width="10.28515625" style="34" bestFit="1" customWidth="1"/>
    <col min="1548" max="1552" width="0" style="34" hidden="1" customWidth="1"/>
    <col min="1553" max="1786" width="9.140625" style="34"/>
    <col min="1787" max="1787" width="41" style="34" customWidth="1"/>
    <col min="1788" max="1794" width="9.140625" style="34" customWidth="1"/>
    <col min="1795" max="1802" width="9.28515625" style="34" bestFit="1" customWidth="1"/>
    <col min="1803" max="1803" width="10.28515625" style="34" bestFit="1" customWidth="1"/>
    <col min="1804" max="1808" width="0" style="34" hidden="1" customWidth="1"/>
    <col min="1809" max="2042" width="9.140625" style="34"/>
    <col min="2043" max="2043" width="41" style="34" customWidth="1"/>
    <col min="2044" max="2050" width="9.140625" style="34" customWidth="1"/>
    <col min="2051" max="2058" width="9.28515625" style="34" bestFit="1" customWidth="1"/>
    <col min="2059" max="2059" width="10.28515625" style="34" bestFit="1" customWidth="1"/>
    <col min="2060" max="2064" width="0" style="34" hidden="1" customWidth="1"/>
    <col min="2065" max="2298" width="9.140625" style="34"/>
    <col min="2299" max="2299" width="41" style="34" customWidth="1"/>
    <col min="2300" max="2306" width="9.140625" style="34" customWidth="1"/>
    <col min="2307" max="2314" width="9.28515625" style="34" bestFit="1" customWidth="1"/>
    <col min="2315" max="2315" width="10.28515625" style="34" bestFit="1" customWidth="1"/>
    <col min="2316" max="2320" width="0" style="34" hidden="1" customWidth="1"/>
    <col min="2321" max="2554" width="9.140625" style="34"/>
    <col min="2555" max="2555" width="41" style="34" customWidth="1"/>
    <col min="2556" max="2562" width="9.140625" style="34" customWidth="1"/>
    <col min="2563" max="2570" width="9.28515625" style="34" bestFit="1" customWidth="1"/>
    <col min="2571" max="2571" width="10.28515625" style="34" bestFit="1" customWidth="1"/>
    <col min="2572" max="2576" width="0" style="34" hidden="1" customWidth="1"/>
    <col min="2577" max="2810" width="9.140625" style="34"/>
    <col min="2811" max="2811" width="41" style="34" customWidth="1"/>
    <col min="2812" max="2818" width="9.140625" style="34" customWidth="1"/>
    <col min="2819" max="2826" width="9.28515625" style="34" bestFit="1" customWidth="1"/>
    <col min="2827" max="2827" width="10.28515625" style="34" bestFit="1" customWidth="1"/>
    <col min="2828" max="2832" width="0" style="34" hidden="1" customWidth="1"/>
    <col min="2833" max="3066" width="9.140625" style="34"/>
    <col min="3067" max="3067" width="41" style="34" customWidth="1"/>
    <col min="3068" max="3074" width="9.140625" style="34" customWidth="1"/>
    <col min="3075" max="3082" width="9.28515625" style="34" bestFit="1" customWidth="1"/>
    <col min="3083" max="3083" width="10.28515625" style="34" bestFit="1" customWidth="1"/>
    <col min="3084" max="3088" width="0" style="34" hidden="1" customWidth="1"/>
    <col min="3089" max="3322" width="9.140625" style="34"/>
    <col min="3323" max="3323" width="41" style="34" customWidth="1"/>
    <col min="3324" max="3330" width="9.140625" style="34" customWidth="1"/>
    <col min="3331" max="3338" width="9.28515625" style="34" bestFit="1" customWidth="1"/>
    <col min="3339" max="3339" width="10.28515625" style="34" bestFit="1" customWidth="1"/>
    <col min="3340" max="3344" width="0" style="34" hidden="1" customWidth="1"/>
    <col min="3345" max="3578" width="9.140625" style="34"/>
    <col min="3579" max="3579" width="41" style="34" customWidth="1"/>
    <col min="3580" max="3586" width="9.140625" style="34" customWidth="1"/>
    <col min="3587" max="3594" width="9.28515625" style="34" bestFit="1" customWidth="1"/>
    <col min="3595" max="3595" width="10.28515625" style="34" bestFit="1" customWidth="1"/>
    <col min="3596" max="3600" width="0" style="34" hidden="1" customWidth="1"/>
    <col min="3601" max="3834" width="9.140625" style="34"/>
    <col min="3835" max="3835" width="41" style="34" customWidth="1"/>
    <col min="3836" max="3842" width="9.140625" style="34" customWidth="1"/>
    <col min="3843" max="3850" width="9.28515625" style="34" bestFit="1" customWidth="1"/>
    <col min="3851" max="3851" width="10.28515625" style="34" bestFit="1" customWidth="1"/>
    <col min="3852" max="3856" width="0" style="34" hidden="1" customWidth="1"/>
    <col min="3857" max="4090" width="9.140625" style="34"/>
    <col min="4091" max="4091" width="41" style="34" customWidth="1"/>
    <col min="4092" max="4098" width="9.140625" style="34" customWidth="1"/>
    <col min="4099" max="4106" width="9.28515625" style="34" bestFit="1" customWidth="1"/>
    <col min="4107" max="4107" width="10.28515625" style="34" bestFit="1" customWidth="1"/>
    <col min="4108" max="4112" width="0" style="34" hidden="1" customWidth="1"/>
    <col min="4113" max="4346" width="9.140625" style="34"/>
    <col min="4347" max="4347" width="41" style="34" customWidth="1"/>
    <col min="4348" max="4354" width="9.140625" style="34" customWidth="1"/>
    <col min="4355" max="4362" width="9.28515625" style="34" bestFit="1" customWidth="1"/>
    <col min="4363" max="4363" width="10.28515625" style="34" bestFit="1" customWidth="1"/>
    <col min="4364" max="4368" width="0" style="34" hidden="1" customWidth="1"/>
    <col min="4369" max="4602" width="9.140625" style="34"/>
    <col min="4603" max="4603" width="41" style="34" customWidth="1"/>
    <col min="4604" max="4610" width="9.140625" style="34" customWidth="1"/>
    <col min="4611" max="4618" width="9.28515625" style="34" bestFit="1" customWidth="1"/>
    <col min="4619" max="4619" width="10.28515625" style="34" bestFit="1" customWidth="1"/>
    <col min="4620" max="4624" width="0" style="34" hidden="1" customWidth="1"/>
    <col min="4625" max="4858" width="9.140625" style="34"/>
    <col min="4859" max="4859" width="41" style="34" customWidth="1"/>
    <col min="4860" max="4866" width="9.140625" style="34" customWidth="1"/>
    <col min="4867" max="4874" width="9.28515625" style="34" bestFit="1" customWidth="1"/>
    <col min="4875" max="4875" width="10.28515625" style="34" bestFit="1" customWidth="1"/>
    <col min="4876" max="4880" width="0" style="34" hidden="1" customWidth="1"/>
    <col min="4881" max="5114" width="9.140625" style="34"/>
    <col min="5115" max="5115" width="41" style="34" customWidth="1"/>
    <col min="5116" max="5122" width="9.140625" style="34" customWidth="1"/>
    <col min="5123" max="5130" width="9.28515625" style="34" bestFit="1" customWidth="1"/>
    <col min="5131" max="5131" width="10.28515625" style="34" bestFit="1" customWidth="1"/>
    <col min="5132" max="5136" width="0" style="34" hidden="1" customWidth="1"/>
    <col min="5137" max="5370" width="9.140625" style="34"/>
    <col min="5371" max="5371" width="41" style="34" customWidth="1"/>
    <col min="5372" max="5378" width="9.140625" style="34" customWidth="1"/>
    <col min="5379" max="5386" width="9.28515625" style="34" bestFit="1" customWidth="1"/>
    <col min="5387" max="5387" width="10.28515625" style="34" bestFit="1" customWidth="1"/>
    <col min="5388" max="5392" width="0" style="34" hidden="1" customWidth="1"/>
    <col min="5393" max="5626" width="9.140625" style="34"/>
    <col min="5627" max="5627" width="41" style="34" customWidth="1"/>
    <col min="5628" max="5634" width="9.140625" style="34" customWidth="1"/>
    <col min="5635" max="5642" width="9.28515625" style="34" bestFit="1" customWidth="1"/>
    <col min="5643" max="5643" width="10.28515625" style="34" bestFit="1" customWidth="1"/>
    <col min="5644" max="5648" width="0" style="34" hidden="1" customWidth="1"/>
    <col min="5649" max="5882" width="9.140625" style="34"/>
    <col min="5883" max="5883" width="41" style="34" customWidth="1"/>
    <col min="5884" max="5890" width="9.140625" style="34" customWidth="1"/>
    <col min="5891" max="5898" width="9.28515625" style="34" bestFit="1" customWidth="1"/>
    <col min="5899" max="5899" width="10.28515625" style="34" bestFit="1" customWidth="1"/>
    <col min="5900" max="5904" width="0" style="34" hidden="1" customWidth="1"/>
    <col min="5905" max="6138" width="9.140625" style="34"/>
    <col min="6139" max="6139" width="41" style="34" customWidth="1"/>
    <col min="6140" max="6146" width="9.140625" style="34" customWidth="1"/>
    <col min="6147" max="6154" width="9.28515625" style="34" bestFit="1" customWidth="1"/>
    <col min="6155" max="6155" width="10.28515625" style="34" bestFit="1" customWidth="1"/>
    <col min="6156" max="6160" width="0" style="34" hidden="1" customWidth="1"/>
    <col min="6161" max="6394" width="9.140625" style="34"/>
    <col min="6395" max="6395" width="41" style="34" customWidth="1"/>
    <col min="6396" max="6402" width="9.140625" style="34" customWidth="1"/>
    <col min="6403" max="6410" width="9.28515625" style="34" bestFit="1" customWidth="1"/>
    <col min="6411" max="6411" width="10.28515625" style="34" bestFit="1" customWidth="1"/>
    <col min="6412" max="6416" width="0" style="34" hidden="1" customWidth="1"/>
    <col min="6417" max="6650" width="9.140625" style="34"/>
    <col min="6651" max="6651" width="41" style="34" customWidth="1"/>
    <col min="6652" max="6658" width="9.140625" style="34" customWidth="1"/>
    <col min="6659" max="6666" width="9.28515625" style="34" bestFit="1" customWidth="1"/>
    <col min="6667" max="6667" width="10.28515625" style="34" bestFit="1" customWidth="1"/>
    <col min="6668" max="6672" width="0" style="34" hidden="1" customWidth="1"/>
    <col min="6673" max="6906" width="9.140625" style="34"/>
    <col min="6907" max="6907" width="41" style="34" customWidth="1"/>
    <col min="6908" max="6914" width="9.140625" style="34" customWidth="1"/>
    <col min="6915" max="6922" width="9.28515625" style="34" bestFit="1" customWidth="1"/>
    <col min="6923" max="6923" width="10.28515625" style="34" bestFit="1" customWidth="1"/>
    <col min="6924" max="6928" width="0" style="34" hidden="1" customWidth="1"/>
    <col min="6929" max="7162" width="9.140625" style="34"/>
    <col min="7163" max="7163" width="41" style="34" customWidth="1"/>
    <col min="7164" max="7170" width="9.140625" style="34" customWidth="1"/>
    <col min="7171" max="7178" width="9.28515625" style="34" bestFit="1" customWidth="1"/>
    <col min="7179" max="7179" width="10.28515625" style="34" bestFit="1" customWidth="1"/>
    <col min="7180" max="7184" width="0" style="34" hidden="1" customWidth="1"/>
    <col min="7185" max="7418" width="9.140625" style="34"/>
    <col min="7419" max="7419" width="41" style="34" customWidth="1"/>
    <col min="7420" max="7426" width="9.140625" style="34" customWidth="1"/>
    <col min="7427" max="7434" width="9.28515625" style="34" bestFit="1" customWidth="1"/>
    <col min="7435" max="7435" width="10.28515625" style="34" bestFit="1" customWidth="1"/>
    <col min="7436" max="7440" width="0" style="34" hidden="1" customWidth="1"/>
    <col min="7441" max="7674" width="9.140625" style="34"/>
    <col min="7675" max="7675" width="41" style="34" customWidth="1"/>
    <col min="7676" max="7682" width="9.140625" style="34" customWidth="1"/>
    <col min="7683" max="7690" width="9.28515625" style="34" bestFit="1" customWidth="1"/>
    <col min="7691" max="7691" width="10.28515625" style="34" bestFit="1" customWidth="1"/>
    <col min="7692" max="7696" width="0" style="34" hidden="1" customWidth="1"/>
    <col min="7697" max="7930" width="9.140625" style="34"/>
    <col min="7931" max="7931" width="41" style="34" customWidth="1"/>
    <col min="7932" max="7938" width="9.140625" style="34" customWidth="1"/>
    <col min="7939" max="7946" width="9.28515625" style="34" bestFit="1" customWidth="1"/>
    <col min="7947" max="7947" width="10.28515625" style="34" bestFit="1" customWidth="1"/>
    <col min="7948" max="7952" width="0" style="34" hidden="1" customWidth="1"/>
    <col min="7953" max="8186" width="9.140625" style="34"/>
    <col min="8187" max="8187" width="41" style="34" customWidth="1"/>
    <col min="8188" max="8194" width="9.140625" style="34" customWidth="1"/>
    <col min="8195" max="8202" width="9.28515625" style="34" bestFit="1" customWidth="1"/>
    <col min="8203" max="8203" width="10.28515625" style="34" bestFit="1" customWidth="1"/>
    <col min="8204" max="8208" width="0" style="34" hidden="1" customWidth="1"/>
    <col min="8209" max="8442" width="9.140625" style="34"/>
    <col min="8443" max="8443" width="41" style="34" customWidth="1"/>
    <col min="8444" max="8450" width="9.140625" style="34" customWidth="1"/>
    <col min="8451" max="8458" width="9.28515625" style="34" bestFit="1" customWidth="1"/>
    <col min="8459" max="8459" width="10.28515625" style="34" bestFit="1" customWidth="1"/>
    <col min="8460" max="8464" width="0" style="34" hidden="1" customWidth="1"/>
    <col min="8465" max="8698" width="9.140625" style="34"/>
    <col min="8699" max="8699" width="41" style="34" customWidth="1"/>
    <col min="8700" max="8706" width="9.140625" style="34" customWidth="1"/>
    <col min="8707" max="8714" width="9.28515625" style="34" bestFit="1" customWidth="1"/>
    <col min="8715" max="8715" width="10.28515625" style="34" bestFit="1" customWidth="1"/>
    <col min="8716" max="8720" width="0" style="34" hidden="1" customWidth="1"/>
    <col min="8721" max="8954" width="9.140625" style="34"/>
    <col min="8955" max="8955" width="41" style="34" customWidth="1"/>
    <col min="8956" max="8962" width="9.140625" style="34" customWidth="1"/>
    <col min="8963" max="8970" width="9.28515625" style="34" bestFit="1" customWidth="1"/>
    <col min="8971" max="8971" width="10.28515625" style="34" bestFit="1" customWidth="1"/>
    <col min="8972" max="8976" width="0" style="34" hidden="1" customWidth="1"/>
    <col min="8977" max="9210" width="9.140625" style="34"/>
    <col min="9211" max="9211" width="41" style="34" customWidth="1"/>
    <col min="9212" max="9218" width="9.140625" style="34" customWidth="1"/>
    <col min="9219" max="9226" width="9.28515625" style="34" bestFit="1" customWidth="1"/>
    <col min="9227" max="9227" width="10.28515625" style="34" bestFit="1" customWidth="1"/>
    <col min="9228" max="9232" width="0" style="34" hidden="1" customWidth="1"/>
    <col min="9233" max="9466" width="9.140625" style="34"/>
    <col min="9467" max="9467" width="41" style="34" customWidth="1"/>
    <col min="9468" max="9474" width="9.140625" style="34" customWidth="1"/>
    <col min="9475" max="9482" width="9.28515625" style="34" bestFit="1" customWidth="1"/>
    <col min="9483" max="9483" width="10.28515625" style="34" bestFit="1" customWidth="1"/>
    <col min="9484" max="9488" width="0" style="34" hidden="1" customWidth="1"/>
    <col min="9489" max="9722" width="9.140625" style="34"/>
    <col min="9723" max="9723" width="41" style="34" customWidth="1"/>
    <col min="9724" max="9730" width="9.140625" style="34" customWidth="1"/>
    <col min="9731" max="9738" width="9.28515625" style="34" bestFit="1" customWidth="1"/>
    <col min="9739" max="9739" width="10.28515625" style="34" bestFit="1" customWidth="1"/>
    <col min="9740" max="9744" width="0" style="34" hidden="1" customWidth="1"/>
    <col min="9745" max="9978" width="9.140625" style="34"/>
    <col min="9979" max="9979" width="41" style="34" customWidth="1"/>
    <col min="9980" max="9986" width="9.140625" style="34" customWidth="1"/>
    <col min="9987" max="9994" width="9.28515625" style="34" bestFit="1" customWidth="1"/>
    <col min="9995" max="9995" width="10.28515625" style="34" bestFit="1" customWidth="1"/>
    <col min="9996" max="10000" width="0" style="34" hidden="1" customWidth="1"/>
    <col min="10001" max="10234" width="9.140625" style="34"/>
    <col min="10235" max="10235" width="41" style="34" customWidth="1"/>
    <col min="10236" max="10242" width="9.140625" style="34" customWidth="1"/>
    <col min="10243" max="10250" width="9.28515625" style="34" bestFit="1" customWidth="1"/>
    <col min="10251" max="10251" width="10.28515625" style="34" bestFit="1" customWidth="1"/>
    <col min="10252" max="10256" width="0" style="34" hidden="1" customWidth="1"/>
    <col min="10257" max="10490" width="9.140625" style="34"/>
    <col min="10491" max="10491" width="41" style="34" customWidth="1"/>
    <col min="10492" max="10498" width="9.140625" style="34" customWidth="1"/>
    <col min="10499" max="10506" width="9.28515625" style="34" bestFit="1" customWidth="1"/>
    <col min="10507" max="10507" width="10.28515625" style="34" bestFit="1" customWidth="1"/>
    <col min="10508" max="10512" width="0" style="34" hidden="1" customWidth="1"/>
    <col min="10513" max="10746" width="9.140625" style="34"/>
    <col min="10747" max="10747" width="41" style="34" customWidth="1"/>
    <col min="10748" max="10754" width="9.140625" style="34" customWidth="1"/>
    <col min="10755" max="10762" width="9.28515625" style="34" bestFit="1" customWidth="1"/>
    <col min="10763" max="10763" width="10.28515625" style="34" bestFit="1" customWidth="1"/>
    <col min="10764" max="10768" width="0" style="34" hidden="1" customWidth="1"/>
    <col min="10769" max="11002" width="9.140625" style="34"/>
    <col min="11003" max="11003" width="41" style="34" customWidth="1"/>
    <col min="11004" max="11010" width="9.140625" style="34" customWidth="1"/>
    <col min="11011" max="11018" width="9.28515625" style="34" bestFit="1" customWidth="1"/>
    <col min="11019" max="11019" width="10.28515625" style="34" bestFit="1" customWidth="1"/>
    <col min="11020" max="11024" width="0" style="34" hidden="1" customWidth="1"/>
    <col min="11025" max="11258" width="9.140625" style="34"/>
    <col min="11259" max="11259" width="41" style="34" customWidth="1"/>
    <col min="11260" max="11266" width="9.140625" style="34" customWidth="1"/>
    <col min="11267" max="11274" width="9.28515625" style="34" bestFit="1" customWidth="1"/>
    <col min="11275" max="11275" width="10.28515625" style="34" bestFit="1" customWidth="1"/>
    <col min="11276" max="11280" width="0" style="34" hidden="1" customWidth="1"/>
    <col min="11281" max="11514" width="9.140625" style="34"/>
    <col min="11515" max="11515" width="41" style="34" customWidth="1"/>
    <col min="11516" max="11522" width="9.140625" style="34" customWidth="1"/>
    <col min="11523" max="11530" width="9.28515625" style="34" bestFit="1" customWidth="1"/>
    <col min="11531" max="11531" width="10.28515625" style="34" bestFit="1" customWidth="1"/>
    <col min="11532" max="11536" width="0" style="34" hidden="1" customWidth="1"/>
    <col min="11537" max="11770" width="9.140625" style="34"/>
    <col min="11771" max="11771" width="41" style="34" customWidth="1"/>
    <col min="11772" max="11778" width="9.140625" style="34" customWidth="1"/>
    <col min="11779" max="11786" width="9.28515625" style="34" bestFit="1" customWidth="1"/>
    <col min="11787" max="11787" width="10.28515625" style="34" bestFit="1" customWidth="1"/>
    <col min="11788" max="11792" width="0" style="34" hidden="1" customWidth="1"/>
    <col min="11793" max="12026" width="9.140625" style="34"/>
    <col min="12027" max="12027" width="41" style="34" customWidth="1"/>
    <col min="12028" max="12034" width="9.140625" style="34" customWidth="1"/>
    <col min="12035" max="12042" width="9.28515625" style="34" bestFit="1" customWidth="1"/>
    <col min="12043" max="12043" width="10.28515625" style="34" bestFit="1" customWidth="1"/>
    <col min="12044" max="12048" width="0" style="34" hidden="1" customWidth="1"/>
    <col min="12049" max="12282" width="9.140625" style="34"/>
    <col min="12283" max="12283" width="41" style="34" customWidth="1"/>
    <col min="12284" max="12290" width="9.140625" style="34" customWidth="1"/>
    <col min="12291" max="12298" width="9.28515625" style="34" bestFit="1" customWidth="1"/>
    <col min="12299" max="12299" width="10.28515625" style="34" bestFit="1" customWidth="1"/>
    <col min="12300" max="12304" width="0" style="34" hidden="1" customWidth="1"/>
    <col min="12305" max="12538" width="9.140625" style="34"/>
    <col min="12539" max="12539" width="41" style="34" customWidth="1"/>
    <col min="12540" max="12546" width="9.140625" style="34" customWidth="1"/>
    <col min="12547" max="12554" width="9.28515625" style="34" bestFit="1" customWidth="1"/>
    <col min="12555" max="12555" width="10.28515625" style="34" bestFit="1" customWidth="1"/>
    <col min="12556" max="12560" width="0" style="34" hidden="1" customWidth="1"/>
    <col min="12561" max="12794" width="9.140625" style="34"/>
    <col min="12795" max="12795" width="41" style="34" customWidth="1"/>
    <col min="12796" max="12802" width="9.140625" style="34" customWidth="1"/>
    <col min="12803" max="12810" width="9.28515625" style="34" bestFit="1" customWidth="1"/>
    <col min="12811" max="12811" width="10.28515625" style="34" bestFit="1" customWidth="1"/>
    <col min="12812" max="12816" width="0" style="34" hidden="1" customWidth="1"/>
    <col min="12817" max="13050" width="9.140625" style="34"/>
    <col min="13051" max="13051" width="41" style="34" customWidth="1"/>
    <col min="13052" max="13058" width="9.140625" style="34" customWidth="1"/>
    <col min="13059" max="13066" width="9.28515625" style="34" bestFit="1" customWidth="1"/>
    <col min="13067" max="13067" width="10.28515625" style="34" bestFit="1" customWidth="1"/>
    <col min="13068" max="13072" width="0" style="34" hidden="1" customWidth="1"/>
    <col min="13073" max="13306" width="9.140625" style="34"/>
    <col min="13307" max="13307" width="41" style="34" customWidth="1"/>
    <col min="13308" max="13314" width="9.140625" style="34" customWidth="1"/>
    <col min="13315" max="13322" width="9.28515625" style="34" bestFit="1" customWidth="1"/>
    <col min="13323" max="13323" width="10.28515625" style="34" bestFit="1" customWidth="1"/>
    <col min="13324" max="13328" width="0" style="34" hidden="1" customWidth="1"/>
    <col min="13329" max="13562" width="9.140625" style="34"/>
    <col min="13563" max="13563" width="41" style="34" customWidth="1"/>
    <col min="13564" max="13570" width="9.140625" style="34" customWidth="1"/>
    <col min="13571" max="13578" width="9.28515625" style="34" bestFit="1" customWidth="1"/>
    <col min="13579" max="13579" width="10.28515625" style="34" bestFit="1" customWidth="1"/>
    <col min="13580" max="13584" width="0" style="34" hidden="1" customWidth="1"/>
    <col min="13585" max="13818" width="9.140625" style="34"/>
    <col min="13819" max="13819" width="41" style="34" customWidth="1"/>
    <col min="13820" max="13826" width="9.140625" style="34" customWidth="1"/>
    <col min="13827" max="13834" width="9.28515625" style="34" bestFit="1" customWidth="1"/>
    <col min="13835" max="13835" width="10.28515625" style="34" bestFit="1" customWidth="1"/>
    <col min="13836" max="13840" width="0" style="34" hidden="1" customWidth="1"/>
    <col min="13841" max="14074" width="9.140625" style="34"/>
    <col min="14075" max="14075" width="41" style="34" customWidth="1"/>
    <col min="14076" max="14082" width="9.140625" style="34" customWidth="1"/>
    <col min="14083" max="14090" width="9.28515625" style="34" bestFit="1" customWidth="1"/>
    <col min="14091" max="14091" width="10.28515625" style="34" bestFit="1" customWidth="1"/>
    <col min="14092" max="14096" width="0" style="34" hidden="1" customWidth="1"/>
    <col min="14097" max="14330" width="9.140625" style="34"/>
    <col min="14331" max="14331" width="41" style="34" customWidth="1"/>
    <col min="14332" max="14338" width="9.140625" style="34" customWidth="1"/>
    <col min="14339" max="14346" width="9.28515625" style="34" bestFit="1" customWidth="1"/>
    <col min="14347" max="14347" width="10.28515625" style="34" bestFit="1" customWidth="1"/>
    <col min="14348" max="14352" width="0" style="34" hidden="1" customWidth="1"/>
    <col min="14353" max="14586" width="9.140625" style="34"/>
    <col min="14587" max="14587" width="41" style="34" customWidth="1"/>
    <col min="14588" max="14594" width="9.140625" style="34" customWidth="1"/>
    <col min="14595" max="14602" width="9.28515625" style="34" bestFit="1" customWidth="1"/>
    <col min="14603" max="14603" width="10.28515625" style="34" bestFit="1" customWidth="1"/>
    <col min="14604" max="14608" width="0" style="34" hidden="1" customWidth="1"/>
    <col min="14609" max="14842" width="9.140625" style="34"/>
    <col min="14843" max="14843" width="41" style="34" customWidth="1"/>
    <col min="14844" max="14850" width="9.140625" style="34" customWidth="1"/>
    <col min="14851" max="14858" width="9.28515625" style="34" bestFit="1" customWidth="1"/>
    <col min="14859" max="14859" width="10.28515625" style="34" bestFit="1" customWidth="1"/>
    <col min="14860" max="14864" width="0" style="34" hidden="1" customWidth="1"/>
    <col min="14865" max="15098" width="9.140625" style="34"/>
    <col min="15099" max="15099" width="41" style="34" customWidth="1"/>
    <col min="15100" max="15106" width="9.140625" style="34" customWidth="1"/>
    <col min="15107" max="15114" width="9.28515625" style="34" bestFit="1" customWidth="1"/>
    <col min="15115" max="15115" width="10.28515625" style="34" bestFit="1" customWidth="1"/>
    <col min="15116" max="15120" width="0" style="34" hidden="1" customWidth="1"/>
    <col min="15121" max="15354" width="9.140625" style="34"/>
    <col min="15355" max="15355" width="41" style="34" customWidth="1"/>
    <col min="15356" max="15362" width="9.140625" style="34" customWidth="1"/>
    <col min="15363" max="15370" width="9.28515625" style="34" bestFit="1" customWidth="1"/>
    <col min="15371" max="15371" width="10.28515625" style="34" bestFit="1" customWidth="1"/>
    <col min="15372" max="15376" width="0" style="34" hidden="1" customWidth="1"/>
    <col min="15377" max="15610" width="9.140625" style="34"/>
    <col min="15611" max="15611" width="41" style="34" customWidth="1"/>
    <col min="15612" max="15618" width="9.140625" style="34" customWidth="1"/>
    <col min="15619" max="15626" width="9.28515625" style="34" bestFit="1" customWidth="1"/>
    <col min="15627" max="15627" width="10.28515625" style="34" bestFit="1" customWidth="1"/>
    <col min="15628" max="15632" width="0" style="34" hidden="1" customWidth="1"/>
    <col min="15633" max="15866" width="9.140625" style="34"/>
    <col min="15867" max="15867" width="41" style="34" customWidth="1"/>
    <col min="15868" max="15874" width="9.140625" style="34" customWidth="1"/>
    <col min="15875" max="15882" width="9.28515625" style="34" bestFit="1" customWidth="1"/>
    <col min="15883" max="15883" width="10.28515625" style="34" bestFit="1" customWidth="1"/>
    <col min="15884" max="15888" width="0" style="34" hidden="1" customWidth="1"/>
    <col min="15889" max="16122" width="9.140625" style="34"/>
    <col min="16123" max="16123" width="41" style="34" customWidth="1"/>
    <col min="16124" max="16130" width="9.140625" style="34" customWidth="1"/>
    <col min="16131" max="16138" width="9.28515625" style="34" bestFit="1" customWidth="1"/>
    <col min="16139" max="16139" width="10.28515625" style="34" bestFit="1" customWidth="1"/>
    <col min="16140" max="16144" width="0" style="34" hidden="1" customWidth="1"/>
    <col min="16145" max="16384" width="9.140625" style="34"/>
  </cols>
  <sheetData>
    <row r="1" spans="1:18" x14ac:dyDescent="0.2">
      <c r="Q1" s="231" t="s">
        <v>133</v>
      </c>
      <c r="R1" s="231"/>
    </row>
    <row r="2" spans="1:18" ht="15.75" x14ac:dyDescent="0.2">
      <c r="A2" s="232" t="s">
        <v>134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ht="15.75" x14ac:dyDescent="0.25">
      <c r="A3" s="35"/>
      <c r="B3" s="233" t="s">
        <v>135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</row>
    <row r="4" spans="1:18" ht="15" customHeight="1" x14ac:dyDescent="0.2">
      <c r="A4" s="234" t="s">
        <v>136</v>
      </c>
      <c r="B4" s="234" t="s">
        <v>137</v>
      </c>
      <c r="C4" s="234"/>
      <c r="D4" s="234"/>
      <c r="E4" s="234" t="s">
        <v>138</v>
      </c>
      <c r="F4" s="234"/>
      <c r="G4" s="234"/>
      <c r="H4" s="234"/>
      <c r="I4" s="234"/>
      <c r="J4" s="235" t="s">
        <v>21</v>
      </c>
      <c r="K4" s="236"/>
      <c r="L4" s="236"/>
      <c r="M4" s="236"/>
      <c r="N4" s="236"/>
      <c r="O4" s="236"/>
      <c r="P4" s="236"/>
      <c r="Q4" s="236"/>
      <c r="R4" s="236"/>
    </row>
    <row r="5" spans="1:18" ht="15" customHeight="1" x14ac:dyDescent="0.2">
      <c r="A5" s="234"/>
      <c r="B5" s="234"/>
      <c r="C5" s="234"/>
      <c r="D5" s="234"/>
      <c r="E5" s="234"/>
      <c r="F5" s="234"/>
      <c r="G5" s="234"/>
      <c r="H5" s="234"/>
      <c r="I5" s="234"/>
      <c r="J5" s="237"/>
      <c r="K5" s="238"/>
      <c r="L5" s="238"/>
      <c r="M5" s="238"/>
      <c r="N5" s="238"/>
      <c r="O5" s="238"/>
      <c r="P5" s="238"/>
      <c r="Q5" s="238"/>
      <c r="R5" s="238"/>
    </row>
    <row r="6" spans="1:18" ht="15" customHeight="1" x14ac:dyDescent="0.2">
      <c r="A6" s="234"/>
      <c r="B6" s="234"/>
      <c r="C6" s="234"/>
      <c r="D6" s="234"/>
      <c r="E6" s="234"/>
      <c r="F6" s="234"/>
      <c r="G6" s="234"/>
      <c r="H6" s="234"/>
      <c r="I6" s="234"/>
      <c r="J6" s="237"/>
      <c r="K6" s="238"/>
      <c r="L6" s="238"/>
      <c r="M6" s="238"/>
      <c r="N6" s="238"/>
      <c r="O6" s="238"/>
      <c r="P6" s="238"/>
      <c r="Q6" s="238"/>
      <c r="R6" s="238"/>
    </row>
    <row r="7" spans="1:18" ht="15" customHeight="1" x14ac:dyDescent="0.2">
      <c r="A7" s="234"/>
      <c r="B7" s="234"/>
      <c r="C7" s="234"/>
      <c r="D7" s="234"/>
      <c r="E7" s="234"/>
      <c r="F7" s="234"/>
      <c r="G7" s="234"/>
      <c r="H7" s="234"/>
      <c r="I7" s="234"/>
      <c r="J7" s="239"/>
      <c r="K7" s="240"/>
      <c r="L7" s="240"/>
      <c r="M7" s="240"/>
      <c r="N7" s="240"/>
      <c r="O7" s="240"/>
      <c r="P7" s="240"/>
      <c r="Q7" s="240"/>
      <c r="R7" s="240"/>
    </row>
    <row r="8" spans="1:18" ht="72" customHeight="1" x14ac:dyDescent="0.2">
      <c r="A8" s="234"/>
      <c r="B8" s="241" t="s">
        <v>139</v>
      </c>
      <c r="C8" s="241" t="s">
        <v>140</v>
      </c>
      <c r="D8" s="242" t="s">
        <v>141</v>
      </c>
      <c r="E8" s="241" t="s">
        <v>142</v>
      </c>
      <c r="F8" s="241" t="s">
        <v>143</v>
      </c>
      <c r="G8" s="241" t="s">
        <v>144</v>
      </c>
      <c r="H8" s="245" t="s">
        <v>145</v>
      </c>
      <c r="I8" s="242" t="s">
        <v>141</v>
      </c>
      <c r="J8" s="248" t="s">
        <v>146</v>
      </c>
      <c r="K8" s="248" t="s">
        <v>147</v>
      </c>
      <c r="L8" s="250" t="s">
        <v>148</v>
      </c>
      <c r="M8" s="251"/>
      <c r="N8" s="252"/>
      <c r="O8" s="248" t="s">
        <v>149</v>
      </c>
      <c r="P8" s="248" t="s">
        <v>150</v>
      </c>
      <c r="Q8" s="246" t="s">
        <v>151</v>
      </c>
      <c r="R8" s="243" t="s">
        <v>141</v>
      </c>
    </row>
    <row r="9" spans="1:18" ht="30" customHeight="1" x14ac:dyDescent="0.2">
      <c r="A9" s="234"/>
      <c r="B9" s="241"/>
      <c r="C9" s="241"/>
      <c r="D9" s="242"/>
      <c r="E9" s="241"/>
      <c r="F9" s="241"/>
      <c r="G9" s="241"/>
      <c r="H9" s="245"/>
      <c r="I9" s="242"/>
      <c r="J9" s="249"/>
      <c r="K9" s="249"/>
      <c r="L9" s="36" t="s">
        <v>152</v>
      </c>
      <c r="M9" s="36" t="s">
        <v>153</v>
      </c>
      <c r="N9" s="36" t="s">
        <v>154</v>
      </c>
      <c r="O9" s="249"/>
      <c r="P9" s="249"/>
      <c r="Q9" s="247"/>
      <c r="R9" s="244"/>
    </row>
    <row r="10" spans="1:18" ht="47.25" x14ac:dyDescent="0.2">
      <c r="A10" s="37" t="s">
        <v>26</v>
      </c>
      <c r="B10" s="42">
        <v>553</v>
      </c>
      <c r="C10" s="42">
        <v>382</v>
      </c>
      <c r="D10" s="43">
        <v>935</v>
      </c>
      <c r="E10" s="42">
        <v>7</v>
      </c>
      <c r="F10" s="42">
        <v>0</v>
      </c>
      <c r="G10" s="42">
        <v>960</v>
      </c>
      <c r="H10" s="44">
        <v>223</v>
      </c>
      <c r="I10" s="43">
        <v>967</v>
      </c>
      <c r="J10" s="42">
        <v>288</v>
      </c>
      <c r="K10" s="42">
        <v>1805</v>
      </c>
      <c r="L10" s="42">
        <v>0</v>
      </c>
      <c r="M10" s="42">
        <v>0</v>
      </c>
      <c r="N10" s="42">
        <v>0</v>
      </c>
      <c r="O10" s="42">
        <v>722</v>
      </c>
      <c r="P10" s="42">
        <v>0</v>
      </c>
      <c r="Q10" s="42">
        <v>1907</v>
      </c>
      <c r="R10" s="42">
        <v>4722</v>
      </c>
    </row>
    <row r="11" spans="1:18" ht="47.25" x14ac:dyDescent="0.2">
      <c r="A11" s="38" t="s">
        <v>27</v>
      </c>
      <c r="B11" s="45">
        <v>9553</v>
      </c>
      <c r="C11" s="45">
        <v>2949</v>
      </c>
      <c r="D11" s="43">
        <v>12502</v>
      </c>
      <c r="E11" s="45">
        <v>96</v>
      </c>
      <c r="F11" s="45">
        <v>176</v>
      </c>
      <c r="G11" s="45">
        <v>15829</v>
      </c>
      <c r="H11" s="45">
        <v>2929</v>
      </c>
      <c r="I11" s="43">
        <v>16101</v>
      </c>
      <c r="J11" s="45">
        <v>4599</v>
      </c>
      <c r="K11" s="46">
        <v>4000</v>
      </c>
      <c r="L11" s="46">
        <v>0</v>
      </c>
      <c r="M11" s="46">
        <v>2000</v>
      </c>
      <c r="N11" s="46">
        <v>2000</v>
      </c>
      <c r="O11" s="46">
        <v>26000</v>
      </c>
      <c r="P11" s="46">
        <v>0</v>
      </c>
      <c r="Q11" s="46">
        <v>64782</v>
      </c>
      <c r="R11" s="46">
        <v>101381</v>
      </c>
    </row>
    <row r="12" spans="1:18" ht="63" x14ac:dyDescent="0.2">
      <c r="A12" s="38" t="s">
        <v>28</v>
      </c>
      <c r="B12" s="45">
        <v>2452</v>
      </c>
      <c r="C12" s="45">
        <v>1064</v>
      </c>
      <c r="D12" s="43">
        <v>3516</v>
      </c>
      <c r="E12" s="45">
        <v>22</v>
      </c>
      <c r="F12" s="45">
        <v>0</v>
      </c>
      <c r="G12" s="45">
        <v>4166</v>
      </c>
      <c r="H12" s="45">
        <v>828</v>
      </c>
      <c r="I12" s="43">
        <v>4188</v>
      </c>
      <c r="J12" s="45">
        <v>828</v>
      </c>
      <c r="K12" s="45">
        <v>5726</v>
      </c>
      <c r="L12" s="45">
        <v>0</v>
      </c>
      <c r="M12" s="45">
        <v>0</v>
      </c>
      <c r="N12" s="45">
        <v>0</v>
      </c>
      <c r="O12" s="45">
        <v>3530</v>
      </c>
      <c r="P12" s="45">
        <v>0</v>
      </c>
      <c r="Q12" s="45">
        <v>12491</v>
      </c>
      <c r="R12" s="45">
        <v>22575</v>
      </c>
    </row>
    <row r="13" spans="1:18" ht="47.25" x14ac:dyDescent="0.2">
      <c r="A13" s="38" t="s">
        <v>29</v>
      </c>
      <c r="B13" s="47">
        <v>1074</v>
      </c>
      <c r="C13" s="45">
        <v>742</v>
      </c>
      <c r="D13" s="43">
        <v>1816</v>
      </c>
      <c r="E13" s="47">
        <v>18</v>
      </c>
      <c r="F13" s="47">
        <v>0</v>
      </c>
      <c r="G13" s="47">
        <v>2249</v>
      </c>
      <c r="H13" s="45">
        <v>425</v>
      </c>
      <c r="I13" s="43">
        <v>2267</v>
      </c>
      <c r="J13" s="47">
        <v>320</v>
      </c>
      <c r="K13" s="47">
        <v>4150</v>
      </c>
      <c r="L13" s="47">
        <v>0</v>
      </c>
      <c r="M13" s="47">
        <v>0</v>
      </c>
      <c r="N13" s="47">
        <v>0</v>
      </c>
      <c r="O13" s="47">
        <v>720</v>
      </c>
      <c r="P13" s="47">
        <v>0</v>
      </c>
      <c r="Q13" s="47">
        <v>8135</v>
      </c>
      <c r="R13" s="47">
        <v>13325</v>
      </c>
    </row>
    <row r="14" spans="1:18" s="57" customFormat="1" ht="47.25" x14ac:dyDescent="0.2">
      <c r="A14" s="54" t="s">
        <v>30</v>
      </c>
      <c r="B14" s="55">
        <v>21171</v>
      </c>
      <c r="C14" s="55">
        <v>8528</v>
      </c>
      <c r="D14" s="56">
        <v>29699</v>
      </c>
      <c r="E14" s="55">
        <v>142</v>
      </c>
      <c r="F14" s="55">
        <v>159</v>
      </c>
      <c r="G14" s="55">
        <v>39657</v>
      </c>
      <c r="H14" s="46">
        <v>4500</v>
      </c>
      <c r="I14" s="56">
        <v>39958</v>
      </c>
      <c r="J14" s="55">
        <v>6720</v>
      </c>
      <c r="K14" s="55">
        <v>182218</v>
      </c>
      <c r="L14" s="55">
        <v>0</v>
      </c>
      <c r="M14" s="55">
        <v>0</v>
      </c>
      <c r="N14" s="55">
        <v>0</v>
      </c>
      <c r="O14" s="55">
        <v>11722</v>
      </c>
      <c r="P14" s="55">
        <v>1082</v>
      </c>
      <c r="Q14" s="55">
        <v>10500</v>
      </c>
      <c r="R14" s="55">
        <v>212242</v>
      </c>
    </row>
    <row r="15" spans="1:18" ht="47.25" x14ac:dyDescent="0.2">
      <c r="A15" s="38" t="s">
        <v>31</v>
      </c>
      <c r="B15" s="47">
        <v>2322</v>
      </c>
      <c r="C15" s="45">
        <v>1594</v>
      </c>
      <c r="D15" s="43">
        <v>3916</v>
      </c>
      <c r="E15" s="47">
        <v>34</v>
      </c>
      <c r="F15" s="47">
        <v>0</v>
      </c>
      <c r="G15" s="47">
        <v>4703</v>
      </c>
      <c r="H15" s="45">
        <v>925</v>
      </c>
      <c r="I15" s="43">
        <v>4737</v>
      </c>
      <c r="J15" s="47">
        <v>1411</v>
      </c>
      <c r="K15" s="47">
        <v>4575</v>
      </c>
      <c r="L15" s="47">
        <v>0</v>
      </c>
      <c r="M15" s="47">
        <v>0</v>
      </c>
      <c r="N15" s="47">
        <v>0</v>
      </c>
      <c r="O15" s="47">
        <v>1952</v>
      </c>
      <c r="P15" s="47">
        <v>0</v>
      </c>
      <c r="Q15" s="47">
        <v>13992</v>
      </c>
      <c r="R15" s="47">
        <v>21930</v>
      </c>
    </row>
    <row r="16" spans="1:18" ht="47.25" x14ac:dyDescent="0.2">
      <c r="A16" s="38" t="s">
        <v>32</v>
      </c>
      <c r="B16" s="47">
        <v>8358</v>
      </c>
      <c r="C16" s="45">
        <v>1526</v>
      </c>
      <c r="D16" s="43">
        <v>9884</v>
      </c>
      <c r="E16" s="47">
        <v>30</v>
      </c>
      <c r="F16" s="47">
        <v>14</v>
      </c>
      <c r="G16" s="47">
        <v>11490</v>
      </c>
      <c r="H16" s="46">
        <v>500</v>
      </c>
      <c r="I16" s="43">
        <v>11534</v>
      </c>
      <c r="J16" s="47">
        <v>3387</v>
      </c>
      <c r="K16" s="47">
        <v>20534</v>
      </c>
      <c r="L16" s="47">
        <v>16000</v>
      </c>
      <c r="M16" s="45">
        <v>16000</v>
      </c>
      <c r="N16" s="45">
        <v>32000</v>
      </c>
      <c r="O16" s="45">
        <v>1000</v>
      </c>
      <c r="P16" s="45">
        <v>0</v>
      </c>
      <c r="Q16" s="45">
        <v>12306</v>
      </c>
      <c r="R16" s="45">
        <v>69227</v>
      </c>
    </row>
    <row r="17" spans="1:19" ht="47.25" x14ac:dyDescent="0.2">
      <c r="A17" s="38" t="s">
        <v>33</v>
      </c>
      <c r="B17" s="47">
        <v>3727</v>
      </c>
      <c r="C17" s="45">
        <v>902</v>
      </c>
      <c r="D17" s="43">
        <v>4629</v>
      </c>
      <c r="E17" s="47">
        <v>45</v>
      </c>
      <c r="F17" s="47">
        <v>49</v>
      </c>
      <c r="G17" s="47">
        <v>5682</v>
      </c>
      <c r="H17" s="46">
        <v>500</v>
      </c>
      <c r="I17" s="43">
        <v>5776</v>
      </c>
      <c r="J17" s="47">
        <v>1705</v>
      </c>
      <c r="K17" s="47">
        <v>12110</v>
      </c>
      <c r="L17" s="47">
        <v>0</v>
      </c>
      <c r="M17" s="47">
        <v>0</v>
      </c>
      <c r="N17" s="47">
        <v>0</v>
      </c>
      <c r="O17" s="47">
        <v>1612</v>
      </c>
      <c r="P17" s="47">
        <v>0</v>
      </c>
      <c r="Q17" s="47">
        <v>17956</v>
      </c>
      <c r="R17" s="47">
        <v>33383</v>
      </c>
    </row>
    <row r="18" spans="1:19" ht="47.25" x14ac:dyDescent="0.2">
      <c r="A18" s="38" t="s">
        <v>34</v>
      </c>
      <c r="B18" s="45">
        <v>714</v>
      </c>
      <c r="C18" s="45">
        <v>848</v>
      </c>
      <c r="D18" s="43">
        <v>1562</v>
      </c>
      <c r="E18" s="45">
        <v>13</v>
      </c>
      <c r="F18" s="45">
        <v>0</v>
      </c>
      <c r="G18" s="45">
        <v>1936</v>
      </c>
      <c r="H18" s="46">
        <v>367</v>
      </c>
      <c r="I18" s="43">
        <v>1949</v>
      </c>
      <c r="J18" s="45">
        <v>600</v>
      </c>
      <c r="K18" s="45">
        <v>5000</v>
      </c>
      <c r="L18" s="45">
        <v>0</v>
      </c>
      <c r="M18" s="45">
        <v>0</v>
      </c>
      <c r="N18" s="45">
        <v>0</v>
      </c>
      <c r="O18" s="45">
        <v>800</v>
      </c>
      <c r="P18" s="45">
        <v>0</v>
      </c>
      <c r="Q18" s="45">
        <v>13521</v>
      </c>
      <c r="R18" s="45">
        <v>19921</v>
      </c>
    </row>
    <row r="19" spans="1:19" ht="47.25" x14ac:dyDescent="0.2">
      <c r="A19" s="38" t="s">
        <v>35</v>
      </c>
      <c r="B19" s="47">
        <v>1608</v>
      </c>
      <c r="C19" s="45">
        <v>829</v>
      </c>
      <c r="D19" s="43">
        <v>2437</v>
      </c>
      <c r="E19" s="47">
        <v>18</v>
      </c>
      <c r="F19" s="47">
        <v>0</v>
      </c>
      <c r="G19" s="47">
        <v>3022</v>
      </c>
      <c r="H19" s="46">
        <v>563</v>
      </c>
      <c r="I19" s="43">
        <v>3040</v>
      </c>
      <c r="J19" s="47">
        <v>430</v>
      </c>
      <c r="K19" s="47">
        <v>7794</v>
      </c>
      <c r="L19" s="47">
        <v>0</v>
      </c>
      <c r="M19" s="47">
        <v>0</v>
      </c>
      <c r="N19" s="47">
        <v>0</v>
      </c>
      <c r="O19" s="47">
        <v>150</v>
      </c>
      <c r="P19" s="47">
        <v>0</v>
      </c>
      <c r="Q19" s="47">
        <v>9780</v>
      </c>
      <c r="R19" s="47">
        <v>18154</v>
      </c>
    </row>
    <row r="20" spans="1:19" ht="47.25" x14ac:dyDescent="0.2">
      <c r="A20" s="38" t="s">
        <v>36</v>
      </c>
      <c r="B20" s="47">
        <v>765</v>
      </c>
      <c r="C20" s="45">
        <v>549</v>
      </c>
      <c r="D20" s="43">
        <v>1314</v>
      </c>
      <c r="E20" s="47">
        <v>26</v>
      </c>
      <c r="F20" s="47">
        <v>0</v>
      </c>
      <c r="G20" s="47">
        <v>1613</v>
      </c>
      <c r="H20" s="46">
        <v>362</v>
      </c>
      <c r="I20" s="43">
        <v>1639</v>
      </c>
      <c r="J20" s="47">
        <v>485</v>
      </c>
      <c r="K20" s="47">
        <v>4630</v>
      </c>
      <c r="L20" s="47">
        <v>0</v>
      </c>
      <c r="M20" s="47">
        <v>0</v>
      </c>
      <c r="N20" s="47">
        <v>0</v>
      </c>
      <c r="O20" s="47">
        <v>1780</v>
      </c>
      <c r="P20" s="47">
        <v>0</v>
      </c>
      <c r="Q20" s="47">
        <v>1840</v>
      </c>
      <c r="R20" s="47">
        <v>8735</v>
      </c>
    </row>
    <row r="21" spans="1:19" ht="47.25" x14ac:dyDescent="0.2">
      <c r="A21" s="38" t="s">
        <v>37</v>
      </c>
      <c r="B21" s="47">
        <v>5594</v>
      </c>
      <c r="C21" s="45">
        <v>305</v>
      </c>
      <c r="D21" s="43">
        <v>5899</v>
      </c>
      <c r="E21" s="47">
        <v>20</v>
      </c>
      <c r="F21" s="47">
        <v>0</v>
      </c>
      <c r="G21" s="47">
        <v>7341</v>
      </c>
      <c r="H21" s="46">
        <v>688</v>
      </c>
      <c r="I21" s="43">
        <v>7361</v>
      </c>
      <c r="J21" s="47">
        <v>1120</v>
      </c>
      <c r="K21" s="47">
        <v>5076</v>
      </c>
      <c r="L21" s="45">
        <v>0</v>
      </c>
      <c r="M21" s="45">
        <v>0</v>
      </c>
      <c r="N21" s="45">
        <v>0</v>
      </c>
      <c r="O21" s="45">
        <v>8000</v>
      </c>
      <c r="P21" s="45">
        <v>0</v>
      </c>
      <c r="Q21" s="45">
        <v>24141</v>
      </c>
      <c r="R21" s="45">
        <v>38337</v>
      </c>
    </row>
    <row r="22" spans="1:19" ht="47.25" x14ac:dyDescent="0.2">
      <c r="A22" s="38" t="s">
        <v>38</v>
      </c>
      <c r="B22" s="47">
        <v>1625</v>
      </c>
      <c r="C22" s="45">
        <v>1251</v>
      </c>
      <c r="D22" s="43">
        <v>2876</v>
      </c>
      <c r="E22" s="47">
        <v>22</v>
      </c>
      <c r="F22" s="47">
        <v>0</v>
      </c>
      <c r="G22" s="47">
        <v>3567</v>
      </c>
      <c r="H22" s="45">
        <v>678</v>
      </c>
      <c r="I22" s="43">
        <v>3589</v>
      </c>
      <c r="J22" s="47">
        <v>890</v>
      </c>
      <c r="K22" s="47">
        <v>7358</v>
      </c>
      <c r="L22" s="47">
        <v>0</v>
      </c>
      <c r="M22" s="47">
        <v>0</v>
      </c>
      <c r="N22" s="47">
        <v>0</v>
      </c>
      <c r="O22" s="47">
        <v>1895</v>
      </c>
      <c r="P22" s="47">
        <v>0</v>
      </c>
      <c r="Q22" s="47">
        <v>9476</v>
      </c>
      <c r="R22" s="47">
        <v>19619</v>
      </c>
    </row>
    <row r="23" spans="1:19" ht="47.25" x14ac:dyDescent="0.2">
      <c r="A23" s="38" t="s">
        <v>39</v>
      </c>
      <c r="B23" s="47">
        <v>6635</v>
      </c>
      <c r="C23" s="45">
        <v>1651</v>
      </c>
      <c r="D23" s="43">
        <v>8286</v>
      </c>
      <c r="E23" s="47">
        <v>75</v>
      </c>
      <c r="F23" s="47">
        <v>16</v>
      </c>
      <c r="G23" s="47">
        <v>13540</v>
      </c>
      <c r="H23" s="45">
        <v>1918</v>
      </c>
      <c r="I23" s="43">
        <v>13631</v>
      </c>
      <c r="J23" s="47">
        <v>3487</v>
      </c>
      <c r="K23" s="47">
        <v>4000</v>
      </c>
      <c r="L23" s="47">
        <v>8800</v>
      </c>
      <c r="M23" s="47">
        <v>9900</v>
      </c>
      <c r="N23" s="47">
        <v>18700</v>
      </c>
      <c r="O23" s="45">
        <v>4256</v>
      </c>
      <c r="P23" s="46">
        <v>0</v>
      </c>
      <c r="Q23" s="46">
        <v>23374</v>
      </c>
      <c r="R23" s="46">
        <v>53817</v>
      </c>
    </row>
    <row r="24" spans="1:19" ht="47.25" x14ac:dyDescent="0.2">
      <c r="A24" s="38" t="s">
        <v>40</v>
      </c>
      <c r="B24" s="47">
        <v>9521</v>
      </c>
      <c r="C24" s="45">
        <v>1028</v>
      </c>
      <c r="D24" s="43">
        <v>10549</v>
      </c>
      <c r="E24" s="47">
        <v>45</v>
      </c>
      <c r="F24" s="47">
        <v>50</v>
      </c>
      <c r="G24" s="47">
        <v>13069</v>
      </c>
      <c r="H24" s="45">
        <v>2665</v>
      </c>
      <c r="I24" s="43">
        <v>13164</v>
      </c>
      <c r="J24" s="47">
        <v>1300</v>
      </c>
      <c r="K24" s="47">
        <v>35832</v>
      </c>
      <c r="L24" s="47">
        <v>0</v>
      </c>
      <c r="M24" s="45">
        <v>0</v>
      </c>
      <c r="N24" s="45">
        <v>0</v>
      </c>
      <c r="O24" s="45">
        <v>0</v>
      </c>
      <c r="P24" s="45">
        <v>0</v>
      </c>
      <c r="Q24" s="45">
        <v>21774</v>
      </c>
      <c r="R24" s="47">
        <v>58906</v>
      </c>
    </row>
    <row r="25" spans="1:19" ht="47.25" x14ac:dyDescent="0.2">
      <c r="A25" s="38" t="s">
        <v>41</v>
      </c>
      <c r="B25" s="47">
        <v>8955</v>
      </c>
      <c r="C25" s="45">
        <v>781</v>
      </c>
      <c r="D25" s="43">
        <v>9736</v>
      </c>
      <c r="E25" s="47">
        <v>87</v>
      </c>
      <c r="F25" s="47">
        <v>0</v>
      </c>
      <c r="G25" s="47">
        <v>12260</v>
      </c>
      <c r="H25" s="46">
        <v>1800</v>
      </c>
      <c r="I25" s="43">
        <v>12347</v>
      </c>
      <c r="J25" s="47">
        <v>2933</v>
      </c>
      <c r="K25" s="47">
        <v>60851</v>
      </c>
      <c r="L25" s="47">
        <v>0</v>
      </c>
      <c r="M25" s="45">
        <v>0</v>
      </c>
      <c r="N25" s="45">
        <v>0</v>
      </c>
      <c r="O25" s="45">
        <v>8293</v>
      </c>
      <c r="P25" s="47">
        <v>0</v>
      </c>
      <c r="Q25" s="47">
        <v>2790</v>
      </c>
      <c r="R25" s="47">
        <v>74867</v>
      </c>
    </row>
    <row r="26" spans="1:19" ht="47.25" x14ac:dyDescent="0.2">
      <c r="A26" s="38" t="s">
        <v>42</v>
      </c>
      <c r="B26" s="47">
        <v>15943</v>
      </c>
      <c r="C26" s="45">
        <v>3284</v>
      </c>
      <c r="D26" s="43">
        <v>19227</v>
      </c>
      <c r="E26" s="47">
        <v>121</v>
      </c>
      <c r="F26" s="47">
        <v>311</v>
      </c>
      <c r="G26" s="47">
        <v>26249</v>
      </c>
      <c r="H26" s="46">
        <v>4909</v>
      </c>
      <c r="I26" s="43">
        <v>26681</v>
      </c>
      <c r="J26" s="47">
        <v>4230</v>
      </c>
      <c r="K26" s="47">
        <v>52938</v>
      </c>
      <c r="L26" s="47">
        <v>0</v>
      </c>
      <c r="M26" s="45">
        <v>0</v>
      </c>
      <c r="N26" s="45">
        <v>0</v>
      </c>
      <c r="O26" s="45">
        <v>6500</v>
      </c>
      <c r="P26" s="47">
        <v>5375</v>
      </c>
      <c r="Q26" s="47">
        <v>41744</v>
      </c>
      <c r="R26" s="47">
        <v>110787</v>
      </c>
    </row>
    <row r="27" spans="1:19" ht="47.25" x14ac:dyDescent="0.2">
      <c r="A27" s="38" t="s">
        <v>43</v>
      </c>
      <c r="B27" s="47">
        <v>3972</v>
      </c>
      <c r="C27" s="45">
        <v>1028</v>
      </c>
      <c r="D27" s="43">
        <v>5000</v>
      </c>
      <c r="E27" s="47">
        <v>23</v>
      </c>
      <c r="F27" s="47">
        <v>7</v>
      </c>
      <c r="G27" s="47">
        <v>6209</v>
      </c>
      <c r="H27" s="46">
        <v>900</v>
      </c>
      <c r="I27" s="43">
        <v>6239</v>
      </c>
      <c r="J27" s="47">
        <v>1121</v>
      </c>
      <c r="K27" s="47">
        <v>200</v>
      </c>
      <c r="L27" s="47">
        <v>0</v>
      </c>
      <c r="M27" s="47">
        <v>0</v>
      </c>
      <c r="N27" s="47">
        <v>0</v>
      </c>
      <c r="O27" s="47">
        <v>6050</v>
      </c>
      <c r="P27" s="47">
        <v>0</v>
      </c>
      <c r="Q27" s="47">
        <v>16116</v>
      </c>
      <c r="R27" s="47">
        <v>23487</v>
      </c>
    </row>
    <row r="28" spans="1:19" ht="47.25" x14ac:dyDescent="0.2">
      <c r="A28" s="38" t="s">
        <v>44</v>
      </c>
      <c r="B28" s="47">
        <v>11480</v>
      </c>
      <c r="C28" s="45">
        <v>10437</v>
      </c>
      <c r="D28" s="43">
        <v>21917</v>
      </c>
      <c r="E28" s="47">
        <v>64</v>
      </c>
      <c r="F28" s="47">
        <v>38</v>
      </c>
      <c r="G28" s="47">
        <v>27856</v>
      </c>
      <c r="H28" s="45">
        <v>5118</v>
      </c>
      <c r="I28" s="43">
        <v>27958</v>
      </c>
      <c r="J28" s="47">
        <v>8174</v>
      </c>
      <c r="K28" s="47">
        <v>9000</v>
      </c>
      <c r="L28" s="47">
        <v>0</v>
      </c>
      <c r="M28" s="45">
        <v>0</v>
      </c>
      <c r="N28" s="45">
        <v>0</v>
      </c>
      <c r="O28" s="45">
        <v>540</v>
      </c>
      <c r="P28" s="47"/>
      <c r="Q28" s="47">
        <v>109355</v>
      </c>
      <c r="R28" s="47">
        <v>127069</v>
      </c>
    </row>
    <row r="29" spans="1:19" ht="63" x14ac:dyDescent="0.2">
      <c r="A29" s="38" t="s">
        <v>45</v>
      </c>
      <c r="B29" s="47">
        <v>14425</v>
      </c>
      <c r="C29" s="45">
        <v>5639</v>
      </c>
      <c r="D29" s="43">
        <v>20064</v>
      </c>
      <c r="E29" s="47">
        <v>44</v>
      </c>
      <c r="F29" s="47">
        <v>0</v>
      </c>
      <c r="G29" s="47">
        <v>25223</v>
      </c>
      <c r="H29" s="46">
        <v>450</v>
      </c>
      <c r="I29" s="43">
        <v>25267</v>
      </c>
      <c r="J29" s="47">
        <v>8323</v>
      </c>
      <c r="K29" s="47">
        <v>5500</v>
      </c>
      <c r="L29" s="47">
        <v>0</v>
      </c>
      <c r="M29" s="45">
        <v>0</v>
      </c>
      <c r="N29" s="45">
        <v>0</v>
      </c>
      <c r="O29" s="45">
        <v>410</v>
      </c>
      <c r="P29" s="47">
        <v>0</v>
      </c>
      <c r="Q29" s="47">
        <v>57079</v>
      </c>
      <c r="R29" s="47">
        <v>71312</v>
      </c>
    </row>
    <row r="30" spans="1:19" ht="47.25" x14ac:dyDescent="0.2">
      <c r="A30" s="38" t="s">
        <v>46</v>
      </c>
      <c r="B30" s="47">
        <v>20139</v>
      </c>
      <c r="C30" s="45">
        <v>4489</v>
      </c>
      <c r="D30" s="43">
        <v>24628</v>
      </c>
      <c r="E30" s="47">
        <v>93</v>
      </c>
      <c r="F30" s="47">
        <v>168</v>
      </c>
      <c r="G30" s="47">
        <v>30263</v>
      </c>
      <c r="H30" s="46">
        <v>2500</v>
      </c>
      <c r="I30" s="43">
        <v>30524</v>
      </c>
      <c r="J30" s="47">
        <v>5329</v>
      </c>
      <c r="K30" s="47">
        <v>20929</v>
      </c>
      <c r="L30" s="47">
        <v>0</v>
      </c>
      <c r="M30" s="47">
        <v>0</v>
      </c>
      <c r="N30" s="47">
        <v>0</v>
      </c>
      <c r="O30" s="47">
        <v>4000</v>
      </c>
      <c r="P30" s="47">
        <v>0</v>
      </c>
      <c r="Q30" s="47">
        <v>50895</v>
      </c>
      <c r="R30" s="47">
        <v>81153</v>
      </c>
      <c r="S30" s="34">
        <v>20000</v>
      </c>
    </row>
    <row r="31" spans="1:19" ht="47.25" x14ac:dyDescent="0.2">
      <c r="A31" s="38" t="s">
        <v>47</v>
      </c>
      <c r="B31" s="47">
        <v>22568</v>
      </c>
      <c r="C31" s="45">
        <v>2500</v>
      </c>
      <c r="D31" s="43">
        <v>25068</v>
      </c>
      <c r="E31" s="47">
        <v>73</v>
      </c>
      <c r="F31" s="47">
        <v>110</v>
      </c>
      <c r="G31" s="47">
        <v>28509</v>
      </c>
      <c r="H31" s="46">
        <v>400</v>
      </c>
      <c r="I31" s="43">
        <v>28692</v>
      </c>
      <c r="J31" s="47">
        <v>5900</v>
      </c>
      <c r="K31" s="47">
        <v>55500</v>
      </c>
      <c r="L31" s="47">
        <v>6200</v>
      </c>
      <c r="M31" s="47">
        <v>0</v>
      </c>
      <c r="N31" s="47">
        <v>6200</v>
      </c>
      <c r="O31" s="47">
        <v>500</v>
      </c>
      <c r="P31" s="47">
        <v>8200</v>
      </c>
      <c r="Q31" s="47">
        <v>57887</v>
      </c>
      <c r="R31" s="47">
        <v>134187</v>
      </c>
    </row>
    <row r="32" spans="1:19" ht="47.25" x14ac:dyDescent="0.2">
      <c r="A32" s="38" t="s">
        <v>48</v>
      </c>
      <c r="B32" s="47">
        <v>16327</v>
      </c>
      <c r="C32" s="45">
        <v>1821</v>
      </c>
      <c r="D32" s="43">
        <v>18148</v>
      </c>
      <c r="E32" s="47">
        <v>48</v>
      </c>
      <c r="F32" s="47">
        <v>36</v>
      </c>
      <c r="G32" s="47">
        <v>22844</v>
      </c>
      <c r="H32" s="46">
        <v>600</v>
      </c>
      <c r="I32" s="43">
        <v>22928</v>
      </c>
      <c r="J32" s="48">
        <v>5636</v>
      </c>
      <c r="K32" s="48">
        <v>15683</v>
      </c>
      <c r="L32" s="49">
        <v>0</v>
      </c>
      <c r="M32" s="49">
        <v>0</v>
      </c>
      <c r="N32" s="49">
        <v>0</v>
      </c>
      <c r="O32" s="49">
        <v>5000</v>
      </c>
      <c r="P32" s="48">
        <v>9500</v>
      </c>
      <c r="Q32" s="48">
        <v>67991</v>
      </c>
      <c r="R32" s="48">
        <v>103810</v>
      </c>
    </row>
    <row r="33" spans="1:20" ht="47.25" x14ac:dyDescent="0.2">
      <c r="A33" s="38" t="s">
        <v>49</v>
      </c>
      <c r="B33" s="45">
        <v>0</v>
      </c>
      <c r="C33" s="45">
        <v>0</v>
      </c>
      <c r="D33" s="43">
        <v>0</v>
      </c>
      <c r="E33" s="45">
        <v>0</v>
      </c>
      <c r="F33" s="45">
        <v>0</v>
      </c>
      <c r="G33" s="45">
        <v>0</v>
      </c>
      <c r="H33" s="45">
        <v>0</v>
      </c>
      <c r="I33" s="43">
        <v>0</v>
      </c>
      <c r="J33" s="45">
        <v>0</v>
      </c>
      <c r="K33" s="45">
        <v>1615</v>
      </c>
      <c r="L33" s="47">
        <v>0</v>
      </c>
      <c r="M33" s="45">
        <v>0</v>
      </c>
      <c r="N33" s="45">
        <v>0</v>
      </c>
      <c r="O33" s="45">
        <v>0</v>
      </c>
      <c r="P33" s="45">
        <v>0</v>
      </c>
      <c r="Q33" s="45">
        <v>21469</v>
      </c>
      <c r="R33" s="47">
        <v>23084</v>
      </c>
    </row>
    <row r="34" spans="1:20" ht="47.25" x14ac:dyDescent="0.2">
      <c r="A34" s="38" t="s">
        <v>50</v>
      </c>
      <c r="B34" s="47">
        <v>5298</v>
      </c>
      <c r="C34" s="47">
        <v>0</v>
      </c>
      <c r="D34" s="43">
        <v>5298</v>
      </c>
      <c r="E34" s="47">
        <v>10</v>
      </c>
      <c r="F34" s="47">
        <v>3</v>
      </c>
      <c r="G34" s="47">
        <v>0</v>
      </c>
      <c r="H34" s="45">
        <v>0</v>
      </c>
      <c r="I34" s="43">
        <v>13</v>
      </c>
      <c r="J34" s="47">
        <v>0</v>
      </c>
      <c r="K34" s="47">
        <v>2100</v>
      </c>
      <c r="L34" s="47">
        <v>0</v>
      </c>
      <c r="M34" s="47">
        <v>18000</v>
      </c>
      <c r="N34" s="47">
        <v>18000</v>
      </c>
      <c r="O34" s="47">
        <v>0</v>
      </c>
      <c r="P34" s="47">
        <v>0</v>
      </c>
      <c r="Q34" s="47">
        <v>14533</v>
      </c>
      <c r="R34" s="47">
        <v>34633</v>
      </c>
    </row>
    <row r="35" spans="1:20" ht="31.5" x14ac:dyDescent="0.2">
      <c r="A35" s="38" t="s">
        <v>51</v>
      </c>
      <c r="B35" s="45">
        <v>0</v>
      </c>
      <c r="C35" s="45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3">
        <v>0</v>
      </c>
      <c r="J35" s="45">
        <v>0</v>
      </c>
      <c r="K35" s="45">
        <v>22000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22000</v>
      </c>
    </row>
    <row r="36" spans="1:20" ht="31.5" x14ac:dyDescent="0.2">
      <c r="A36" s="38" t="s">
        <v>52</v>
      </c>
      <c r="B36" s="45">
        <v>0</v>
      </c>
      <c r="C36" s="45">
        <v>0</v>
      </c>
      <c r="D36" s="43">
        <v>0</v>
      </c>
      <c r="E36" s="45">
        <v>0</v>
      </c>
      <c r="F36" s="45">
        <v>0</v>
      </c>
      <c r="G36" s="45">
        <v>0</v>
      </c>
      <c r="H36" s="45">
        <v>0</v>
      </c>
      <c r="I36" s="43">
        <v>0</v>
      </c>
      <c r="J36" s="45">
        <v>0</v>
      </c>
      <c r="K36" s="45">
        <v>16419</v>
      </c>
      <c r="L36" s="45"/>
      <c r="M36" s="45"/>
      <c r="N36" s="45"/>
      <c r="O36" s="45"/>
      <c r="P36" s="45"/>
      <c r="Q36" s="45">
        <v>18581</v>
      </c>
      <c r="R36" s="45">
        <v>35000</v>
      </c>
    </row>
    <row r="37" spans="1:20" ht="47.25" x14ac:dyDescent="0.2">
      <c r="A37" s="38" t="s">
        <v>53</v>
      </c>
      <c r="B37" s="45">
        <v>0</v>
      </c>
      <c r="C37" s="45">
        <v>0</v>
      </c>
      <c r="D37" s="43">
        <v>0</v>
      </c>
      <c r="E37" s="45">
        <v>0</v>
      </c>
      <c r="F37" s="45">
        <v>0</v>
      </c>
      <c r="G37" s="45">
        <v>0</v>
      </c>
      <c r="H37" s="45">
        <v>0</v>
      </c>
      <c r="I37" s="43">
        <v>0</v>
      </c>
      <c r="J37" s="45">
        <v>0</v>
      </c>
      <c r="K37" s="45">
        <v>30860</v>
      </c>
      <c r="L37" s="47">
        <v>0</v>
      </c>
      <c r="M37" s="45">
        <v>0</v>
      </c>
      <c r="N37" s="45">
        <v>0</v>
      </c>
      <c r="O37" s="45">
        <v>82740</v>
      </c>
      <c r="P37" s="47">
        <v>0</v>
      </c>
      <c r="Q37" s="45">
        <v>0</v>
      </c>
      <c r="R37" s="45">
        <v>113600</v>
      </c>
    </row>
    <row r="38" spans="1:20" ht="63" x14ac:dyDescent="0.2">
      <c r="A38" s="38" t="s">
        <v>55</v>
      </c>
      <c r="B38" s="45">
        <v>0</v>
      </c>
      <c r="C38" s="45">
        <v>0</v>
      </c>
      <c r="D38" s="43">
        <v>0</v>
      </c>
      <c r="E38" s="45">
        <v>0</v>
      </c>
      <c r="F38" s="45">
        <v>0</v>
      </c>
      <c r="G38" s="45">
        <v>0</v>
      </c>
      <c r="H38" s="45">
        <v>0</v>
      </c>
      <c r="I38" s="43">
        <v>0</v>
      </c>
      <c r="J38" s="45">
        <v>0</v>
      </c>
      <c r="K38" s="45">
        <v>5500</v>
      </c>
      <c r="L38" s="47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5500</v>
      </c>
    </row>
    <row r="39" spans="1:20" ht="47.25" x14ac:dyDescent="0.2">
      <c r="A39" s="38" t="s">
        <v>57</v>
      </c>
      <c r="B39" s="47">
        <v>0</v>
      </c>
      <c r="C39" s="47">
        <v>0</v>
      </c>
      <c r="D39" s="43">
        <v>0</v>
      </c>
      <c r="E39" s="47">
        <v>0</v>
      </c>
      <c r="F39" s="47">
        <v>44</v>
      </c>
      <c r="G39" s="47">
        <v>0</v>
      </c>
      <c r="H39" s="45">
        <v>0</v>
      </c>
      <c r="I39" s="43">
        <v>44</v>
      </c>
      <c r="J39" s="47">
        <v>0</v>
      </c>
      <c r="K39" s="47">
        <v>141391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141391</v>
      </c>
    </row>
    <row r="40" spans="1:20" ht="47.25" x14ac:dyDescent="0.2">
      <c r="A40" s="38" t="s">
        <v>58</v>
      </c>
      <c r="B40" s="45">
        <v>0</v>
      </c>
      <c r="C40" s="45">
        <v>0</v>
      </c>
      <c r="D40" s="43">
        <v>0</v>
      </c>
      <c r="E40" s="45">
        <v>0</v>
      </c>
      <c r="F40" s="45">
        <v>0</v>
      </c>
      <c r="G40" s="45">
        <v>0</v>
      </c>
      <c r="H40" s="45">
        <v>0</v>
      </c>
      <c r="I40" s="43">
        <v>0</v>
      </c>
      <c r="J40" s="50">
        <v>0</v>
      </c>
      <c r="K40" s="50">
        <v>41900</v>
      </c>
      <c r="L40" s="50">
        <v>22000</v>
      </c>
      <c r="M40" s="50">
        <v>0</v>
      </c>
      <c r="N40" s="50">
        <v>22000</v>
      </c>
      <c r="O40" s="50">
        <v>0</v>
      </c>
      <c r="P40" s="50">
        <v>0</v>
      </c>
      <c r="Q40" s="50">
        <v>900</v>
      </c>
      <c r="R40" s="50">
        <v>64800</v>
      </c>
    </row>
    <row r="41" spans="1:20" ht="63" x14ac:dyDescent="0.2">
      <c r="A41" s="38" t="s">
        <v>59</v>
      </c>
      <c r="B41" s="45">
        <v>0</v>
      </c>
      <c r="C41" s="45">
        <v>0</v>
      </c>
      <c r="D41" s="43">
        <v>0</v>
      </c>
      <c r="E41" s="45">
        <v>0</v>
      </c>
      <c r="F41" s="45">
        <v>0</v>
      </c>
      <c r="G41" s="45">
        <v>0</v>
      </c>
      <c r="H41" s="45">
        <v>0</v>
      </c>
      <c r="I41" s="43">
        <v>0</v>
      </c>
      <c r="J41" s="45">
        <v>0</v>
      </c>
      <c r="K41" s="45">
        <v>13259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13259</v>
      </c>
    </row>
    <row r="42" spans="1:20" ht="47.25" x14ac:dyDescent="0.2">
      <c r="A42" s="38" t="s">
        <v>60</v>
      </c>
      <c r="B42" s="45">
        <v>0</v>
      </c>
      <c r="C42" s="45">
        <v>0</v>
      </c>
      <c r="D42" s="43">
        <v>0</v>
      </c>
      <c r="E42" s="45">
        <v>0</v>
      </c>
      <c r="F42" s="45">
        <v>0</v>
      </c>
      <c r="G42" s="45">
        <v>0</v>
      </c>
      <c r="H42" s="45">
        <v>0</v>
      </c>
      <c r="I42" s="43">
        <v>0</v>
      </c>
      <c r="J42" s="47">
        <v>0</v>
      </c>
      <c r="K42" s="47">
        <v>52000</v>
      </c>
      <c r="L42" s="47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52000</v>
      </c>
    </row>
    <row r="43" spans="1:20" ht="63" x14ac:dyDescent="0.2">
      <c r="A43" s="38" t="s">
        <v>61</v>
      </c>
      <c r="B43" s="45">
        <v>0</v>
      </c>
      <c r="C43" s="45">
        <v>0</v>
      </c>
      <c r="D43" s="43">
        <v>0</v>
      </c>
      <c r="E43" s="45">
        <v>0</v>
      </c>
      <c r="F43" s="45">
        <v>0</v>
      </c>
      <c r="G43" s="45">
        <v>0</v>
      </c>
      <c r="H43" s="45">
        <v>0</v>
      </c>
      <c r="I43" s="43">
        <v>0</v>
      </c>
      <c r="J43" s="45">
        <v>0</v>
      </c>
      <c r="K43" s="45">
        <v>10317</v>
      </c>
      <c r="L43" s="47">
        <v>0</v>
      </c>
      <c r="M43" s="45">
        <v>0</v>
      </c>
      <c r="N43" s="45">
        <v>0</v>
      </c>
      <c r="O43" s="45">
        <v>0</v>
      </c>
      <c r="P43" s="45">
        <v>0</v>
      </c>
      <c r="Q43" s="45">
        <v>500</v>
      </c>
      <c r="R43" s="47">
        <v>10817</v>
      </c>
    </row>
    <row r="44" spans="1:20" ht="110.25" x14ac:dyDescent="0.2">
      <c r="A44" s="38" t="s">
        <v>62</v>
      </c>
      <c r="B44" s="45">
        <v>0</v>
      </c>
      <c r="C44" s="45">
        <v>0</v>
      </c>
      <c r="D44" s="43">
        <v>0</v>
      </c>
      <c r="E44" s="45">
        <v>0</v>
      </c>
      <c r="F44" s="45">
        <v>0</v>
      </c>
      <c r="G44" s="45">
        <v>0</v>
      </c>
      <c r="H44" s="45">
        <v>0</v>
      </c>
      <c r="I44" s="43">
        <v>0</v>
      </c>
      <c r="J44" s="45">
        <v>0</v>
      </c>
      <c r="K44" s="45">
        <v>17531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17531</v>
      </c>
    </row>
    <row r="45" spans="1:20" ht="78.75" x14ac:dyDescent="0.2">
      <c r="A45" s="38" t="s">
        <v>64</v>
      </c>
      <c r="B45" s="45">
        <v>168</v>
      </c>
      <c r="C45" s="45">
        <v>190</v>
      </c>
      <c r="D45" s="43">
        <v>358</v>
      </c>
      <c r="E45" s="45">
        <v>0</v>
      </c>
      <c r="F45" s="45">
        <v>0</v>
      </c>
      <c r="G45" s="45">
        <v>447</v>
      </c>
      <c r="H45" s="44">
        <v>34</v>
      </c>
      <c r="I45" s="43">
        <v>447</v>
      </c>
      <c r="J45" s="45">
        <v>30</v>
      </c>
      <c r="K45" s="45">
        <v>750</v>
      </c>
      <c r="L45" s="45">
        <v>0</v>
      </c>
      <c r="M45" s="45">
        <v>0</v>
      </c>
      <c r="N45" s="45">
        <v>0</v>
      </c>
      <c r="O45" s="45">
        <v>95</v>
      </c>
      <c r="P45" s="45">
        <v>0</v>
      </c>
      <c r="Q45" s="45">
        <v>938</v>
      </c>
      <c r="R45" s="45">
        <v>1813</v>
      </c>
      <c r="T45" s="39"/>
    </row>
    <row r="46" spans="1:20" ht="63" x14ac:dyDescent="0.2">
      <c r="A46" s="38" t="s">
        <v>65</v>
      </c>
      <c r="B46" s="45">
        <v>0</v>
      </c>
      <c r="C46" s="45">
        <v>0</v>
      </c>
      <c r="D46" s="43">
        <v>0</v>
      </c>
      <c r="E46" s="45">
        <v>0</v>
      </c>
      <c r="F46" s="45">
        <v>0</v>
      </c>
      <c r="G46" s="45">
        <v>0</v>
      </c>
      <c r="H46" s="45">
        <v>0</v>
      </c>
      <c r="I46" s="43">
        <v>0</v>
      </c>
      <c r="J46" s="45">
        <v>0</v>
      </c>
      <c r="K46" s="45">
        <v>100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100</v>
      </c>
    </row>
    <row r="47" spans="1:20" ht="47.25" x14ac:dyDescent="0.2">
      <c r="A47" s="38" t="s">
        <v>66</v>
      </c>
      <c r="B47" s="45">
        <v>0</v>
      </c>
      <c r="C47" s="46">
        <v>1593</v>
      </c>
      <c r="D47" s="43">
        <v>1593</v>
      </c>
      <c r="E47" s="45">
        <v>0</v>
      </c>
      <c r="F47" s="45">
        <v>0</v>
      </c>
      <c r="G47" s="46">
        <v>1988</v>
      </c>
      <c r="H47" s="45">
        <v>300</v>
      </c>
      <c r="I47" s="43">
        <v>1988</v>
      </c>
      <c r="J47" s="46">
        <v>596</v>
      </c>
      <c r="K47" s="46">
        <v>3100</v>
      </c>
      <c r="L47" s="46">
        <v>0</v>
      </c>
      <c r="M47" s="45">
        <v>0</v>
      </c>
      <c r="N47" s="45">
        <v>0</v>
      </c>
      <c r="O47" s="45">
        <v>0</v>
      </c>
      <c r="P47" s="45">
        <v>0</v>
      </c>
      <c r="Q47" s="45">
        <v>5900</v>
      </c>
      <c r="R47" s="45">
        <v>9596</v>
      </c>
    </row>
    <row r="48" spans="1:20" ht="78.75" x14ac:dyDescent="0.2">
      <c r="A48" s="38" t="s">
        <v>67</v>
      </c>
      <c r="B48" s="45">
        <v>0</v>
      </c>
      <c r="C48" s="45">
        <v>0</v>
      </c>
      <c r="D48" s="43">
        <v>0</v>
      </c>
      <c r="E48" s="45">
        <v>0</v>
      </c>
      <c r="F48" s="45">
        <v>0</v>
      </c>
      <c r="G48" s="45">
        <v>0</v>
      </c>
      <c r="H48" s="45">
        <v>0</v>
      </c>
      <c r="I48" s="43">
        <v>0</v>
      </c>
      <c r="J48" s="45">
        <v>0</v>
      </c>
      <c r="K48" s="45">
        <v>3500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500</v>
      </c>
      <c r="R48" s="45">
        <v>4000</v>
      </c>
    </row>
    <row r="49" spans="1:20" ht="47.25" x14ac:dyDescent="0.2">
      <c r="A49" s="38" t="s">
        <v>69</v>
      </c>
      <c r="B49" s="45">
        <v>0</v>
      </c>
      <c r="C49" s="45">
        <v>0</v>
      </c>
      <c r="D49" s="43">
        <v>0</v>
      </c>
      <c r="E49" s="45">
        <v>0</v>
      </c>
      <c r="F49" s="45">
        <v>0</v>
      </c>
      <c r="G49" s="45">
        <v>0</v>
      </c>
      <c r="H49" s="45">
        <v>0</v>
      </c>
      <c r="I49" s="43">
        <v>0</v>
      </c>
      <c r="J49" s="45">
        <v>0</v>
      </c>
      <c r="K49" s="45">
        <v>150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150</v>
      </c>
    </row>
    <row r="50" spans="1:20" ht="47.25" x14ac:dyDescent="0.2">
      <c r="A50" s="38" t="s">
        <v>72</v>
      </c>
      <c r="B50" s="45">
        <v>0</v>
      </c>
      <c r="C50" s="45">
        <v>0</v>
      </c>
      <c r="D50" s="43">
        <v>0</v>
      </c>
      <c r="E50" s="45">
        <v>0</v>
      </c>
      <c r="F50" s="45">
        <v>0</v>
      </c>
      <c r="G50" s="45">
        <v>0</v>
      </c>
      <c r="H50" s="45">
        <v>0</v>
      </c>
      <c r="I50" s="43">
        <v>0</v>
      </c>
      <c r="J50" s="45">
        <v>0</v>
      </c>
      <c r="K50" s="45">
        <v>550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550</v>
      </c>
    </row>
    <row r="51" spans="1:20" ht="15.75" x14ac:dyDescent="0.2">
      <c r="A51" s="38" t="s">
        <v>73</v>
      </c>
      <c r="B51" s="45">
        <v>0</v>
      </c>
      <c r="C51" s="45">
        <v>0</v>
      </c>
      <c r="D51" s="43">
        <v>0</v>
      </c>
      <c r="E51" s="45">
        <v>0</v>
      </c>
      <c r="F51" s="45">
        <v>0</v>
      </c>
      <c r="G51" s="45">
        <v>0</v>
      </c>
      <c r="H51" s="45">
        <v>0</v>
      </c>
      <c r="I51" s="43">
        <v>0</v>
      </c>
      <c r="J51" s="45">
        <v>0</v>
      </c>
      <c r="K51" s="45">
        <v>120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120</v>
      </c>
    </row>
    <row r="52" spans="1:20" ht="47.25" x14ac:dyDescent="0.2">
      <c r="A52" s="38" t="s">
        <v>74</v>
      </c>
      <c r="B52" s="45">
        <v>0</v>
      </c>
      <c r="C52" s="45">
        <v>0</v>
      </c>
      <c r="D52" s="43">
        <v>0</v>
      </c>
      <c r="E52" s="45">
        <v>0</v>
      </c>
      <c r="F52" s="45">
        <v>0</v>
      </c>
      <c r="G52" s="45">
        <v>0</v>
      </c>
      <c r="H52" s="45">
        <v>0</v>
      </c>
      <c r="I52" s="43">
        <v>0</v>
      </c>
      <c r="J52" s="45">
        <v>0</v>
      </c>
      <c r="K52" s="45">
        <v>150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150</v>
      </c>
    </row>
    <row r="53" spans="1:20" ht="47.25" x14ac:dyDescent="0.2">
      <c r="A53" s="38" t="s">
        <v>77</v>
      </c>
      <c r="B53" s="45">
        <v>0</v>
      </c>
      <c r="C53" s="45">
        <v>0</v>
      </c>
      <c r="D53" s="43">
        <v>0</v>
      </c>
      <c r="E53" s="45">
        <v>0</v>
      </c>
      <c r="F53" s="45">
        <v>0</v>
      </c>
      <c r="G53" s="45">
        <v>0</v>
      </c>
      <c r="H53" s="45">
        <v>0</v>
      </c>
      <c r="I53" s="43">
        <v>0</v>
      </c>
      <c r="J53" s="45">
        <v>0</v>
      </c>
      <c r="K53" s="45">
        <v>1000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7">
        <v>1000</v>
      </c>
    </row>
    <row r="54" spans="1:20" ht="63" x14ac:dyDescent="0.2">
      <c r="A54" s="7" t="s">
        <v>78</v>
      </c>
      <c r="B54" s="45">
        <v>0</v>
      </c>
      <c r="C54" s="45">
        <v>0</v>
      </c>
      <c r="D54" s="43">
        <v>0</v>
      </c>
      <c r="E54" s="45">
        <v>0</v>
      </c>
      <c r="F54" s="45">
        <v>0</v>
      </c>
      <c r="G54" s="45">
        <v>0</v>
      </c>
      <c r="H54" s="45">
        <v>0</v>
      </c>
      <c r="I54" s="43">
        <v>0</v>
      </c>
      <c r="J54" s="45">
        <v>0</v>
      </c>
      <c r="K54" s="45">
        <v>100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100</v>
      </c>
    </row>
    <row r="55" spans="1:20" s="57" customFormat="1" ht="31.5" x14ac:dyDescent="0.2">
      <c r="A55" s="58" t="s">
        <v>76</v>
      </c>
      <c r="B55" s="55">
        <v>0</v>
      </c>
      <c r="C55" s="55">
        <v>0</v>
      </c>
      <c r="D55" s="56">
        <v>0</v>
      </c>
      <c r="E55" s="55">
        <v>0</v>
      </c>
      <c r="F55" s="55">
        <v>0</v>
      </c>
      <c r="G55" s="55">
        <v>0</v>
      </c>
      <c r="H55" s="55">
        <v>0</v>
      </c>
      <c r="I55" s="56">
        <v>0</v>
      </c>
      <c r="J55" s="55">
        <v>0</v>
      </c>
      <c r="K55" s="55">
        <v>3000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3000</v>
      </c>
    </row>
    <row r="56" spans="1:20" ht="15.75" x14ac:dyDescent="0.2">
      <c r="A56" s="40" t="s">
        <v>81</v>
      </c>
      <c r="B56" s="45">
        <v>194947</v>
      </c>
      <c r="C56" s="45">
        <v>55910</v>
      </c>
      <c r="D56" s="51">
        <v>250857</v>
      </c>
      <c r="E56" s="45">
        <v>1176</v>
      </c>
      <c r="F56" s="45">
        <v>1181</v>
      </c>
      <c r="G56" s="45">
        <v>310672</v>
      </c>
      <c r="H56" s="45">
        <v>35082</v>
      </c>
      <c r="I56" s="51">
        <v>313029</v>
      </c>
      <c r="J56" s="51">
        <v>69842</v>
      </c>
      <c r="K56" s="51">
        <v>892821</v>
      </c>
      <c r="L56" s="51">
        <v>53000</v>
      </c>
      <c r="M56" s="51">
        <v>45900</v>
      </c>
      <c r="N56" s="51">
        <v>98900</v>
      </c>
      <c r="O56" s="51">
        <v>178267</v>
      </c>
      <c r="P56" s="51">
        <v>24157</v>
      </c>
      <c r="Q56" s="51">
        <v>713153</v>
      </c>
      <c r="R56" s="51">
        <v>1977140</v>
      </c>
      <c r="T56" s="39"/>
    </row>
    <row r="57" spans="1:20" ht="15.75" x14ac:dyDescent="0.2">
      <c r="A57" s="38" t="s">
        <v>82</v>
      </c>
      <c r="B57" s="45">
        <v>0</v>
      </c>
      <c r="C57" s="45">
        <v>0</v>
      </c>
      <c r="D57" s="51">
        <v>0</v>
      </c>
      <c r="E57" s="45">
        <v>0</v>
      </c>
      <c r="F57" s="45">
        <v>0</v>
      </c>
      <c r="G57" s="45">
        <v>0</v>
      </c>
      <c r="H57" s="45">
        <v>0</v>
      </c>
      <c r="I57" s="51">
        <v>0</v>
      </c>
      <c r="J57" s="45">
        <v>0</v>
      </c>
      <c r="K57" s="45">
        <v>27788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10000</v>
      </c>
      <c r="R57" s="45">
        <v>37788</v>
      </c>
    </row>
    <row r="58" spans="1:20" ht="16.5" thickBot="1" x14ac:dyDescent="0.25">
      <c r="A58" s="41" t="s">
        <v>83</v>
      </c>
      <c r="B58" s="52">
        <v>194947</v>
      </c>
      <c r="C58" s="52">
        <v>55910</v>
      </c>
      <c r="D58" s="53">
        <v>250857</v>
      </c>
      <c r="E58" s="52">
        <v>1176</v>
      </c>
      <c r="F58" s="52">
        <v>1181</v>
      </c>
      <c r="G58" s="52">
        <v>310672</v>
      </c>
      <c r="H58" s="52">
        <v>35082</v>
      </c>
      <c r="I58" s="53">
        <v>313029</v>
      </c>
      <c r="J58" s="53">
        <v>69842</v>
      </c>
      <c r="K58" s="53">
        <v>920609</v>
      </c>
      <c r="L58" s="53">
        <v>53000</v>
      </c>
      <c r="M58" s="53">
        <v>45900</v>
      </c>
      <c r="N58" s="53">
        <v>98900</v>
      </c>
      <c r="O58" s="53">
        <v>178267</v>
      </c>
      <c r="P58" s="53">
        <v>24157</v>
      </c>
      <c r="Q58" s="53">
        <v>723153</v>
      </c>
      <c r="R58" s="53">
        <v>2014928</v>
      </c>
    </row>
  </sheetData>
  <mergeCells count="22">
    <mergeCell ref="Q8:Q9"/>
    <mergeCell ref="J8:J9"/>
    <mergeCell ref="K8:K9"/>
    <mergeCell ref="L8:N8"/>
    <mergeCell ref="O8:O9"/>
    <mergeCell ref="P8:P9"/>
    <mergeCell ref="Q1:R1"/>
    <mergeCell ref="A2:R2"/>
    <mergeCell ref="B3:Q3"/>
    <mergeCell ref="A4:A9"/>
    <mergeCell ref="B4:D7"/>
    <mergeCell ref="E4:I7"/>
    <mergeCell ref="J4:R7"/>
    <mergeCell ref="B8:B9"/>
    <mergeCell ref="C8:C9"/>
    <mergeCell ref="D8:D9"/>
    <mergeCell ref="R8:R9"/>
    <mergeCell ref="E8:E9"/>
    <mergeCell ref="F8:F9"/>
    <mergeCell ref="G8:G9"/>
    <mergeCell ref="H8:H9"/>
    <mergeCell ref="I8:I9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2023-02-08T13:31:04Z</cp:lastPrinted>
  <dcterms:created xsi:type="dcterms:W3CDTF">2022-12-29T11:49:46Z</dcterms:created>
  <dcterms:modified xsi:type="dcterms:W3CDTF">2023-02-17T07:48:29Z</dcterms:modified>
</cp:coreProperties>
</file>